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9440" windowHeight="7155" tabRatio="852"/>
  </bookViews>
  <sheets>
    <sheet name="ԱՓ" sheetId="74" r:id="rId1"/>
    <sheet name="ՕԲ" sheetId="73" r:id="rId2"/>
    <sheet name="1" sheetId="67" r:id="rId3"/>
    <sheet name="2" sheetId="68" r:id="rId4"/>
    <sheet name="3" sheetId="77" r:id="rId5"/>
    <sheet name="4" sheetId="78" r:id="rId6"/>
    <sheet name="5" sheetId="79" r:id="rId7"/>
    <sheet name="6" sheetId="76" r:id="rId8"/>
    <sheet name="7" sheetId="75" r:id="rId9"/>
    <sheet name="8" sheetId="80" r:id="rId10"/>
    <sheet name="9" sheetId="81" r:id="rId11"/>
    <sheet name="10" sheetId="82" r:id="rId12"/>
    <sheet name="11" sheetId="84" r:id="rId13"/>
    <sheet name="12" sheetId="85" r:id="rId14"/>
  </sheets>
  <externalReferences>
    <externalReference r:id="rId15"/>
  </externalReferences>
  <definedNames>
    <definedName name="_xlnm.Print_Titles" localSheetId="2">'1'!$16:$16</definedName>
    <definedName name="_xlnm.Print_Titles" localSheetId="11">'10'!$16:$16</definedName>
    <definedName name="_xlnm.Print_Titles" localSheetId="12">'11'!$16:$16</definedName>
    <definedName name="_xlnm.Print_Titles" localSheetId="13">'12'!$16:$16</definedName>
    <definedName name="_xlnm.Print_Titles" localSheetId="3">'2'!$16:$16</definedName>
    <definedName name="_xlnm.Print_Titles" localSheetId="4">'3'!$16:$16</definedName>
    <definedName name="_xlnm.Print_Titles" localSheetId="5">'4'!$16:$16</definedName>
    <definedName name="_xlnm.Print_Titles" localSheetId="6">'5'!$16:$16</definedName>
    <definedName name="_xlnm.Print_Titles" localSheetId="7">'6'!$16:$16</definedName>
    <definedName name="_xlnm.Print_Titles" localSheetId="8">'7'!$16:$16</definedName>
    <definedName name="_xlnm.Print_Titles" localSheetId="9">'8'!$16:$16</definedName>
    <definedName name="_xlnm.Print_Titles" localSheetId="10">'9'!$16:$16</definedName>
    <definedName name="_xlnm.Print_Area" localSheetId="2">'1'!$A$1:$R$34</definedName>
    <definedName name="_xlnm.Print_Area" localSheetId="11">'10'!$A$1:$R$28</definedName>
    <definedName name="_xlnm.Print_Area" localSheetId="12">'11'!$A$1:$R$34</definedName>
    <definedName name="_xlnm.Print_Area" localSheetId="13">'12'!$A$1:$R$34</definedName>
    <definedName name="_xlnm.Print_Area" localSheetId="3">'2'!$A$1:$R$33</definedName>
    <definedName name="_xlnm.Print_Area" localSheetId="4">'3'!$A$1:$R$35</definedName>
    <definedName name="_xlnm.Print_Area" localSheetId="5">'4'!$A$1:$R$30</definedName>
    <definedName name="_xlnm.Print_Area" localSheetId="6">'5'!$A$1:$R$30</definedName>
    <definedName name="_xlnm.Print_Area" localSheetId="7">'6'!$A$1:$R$30</definedName>
    <definedName name="_xlnm.Print_Area" localSheetId="8">'7'!$A$1:$R$33</definedName>
    <definedName name="_xlnm.Print_Area" localSheetId="9">'8'!$A$1:$R$28</definedName>
    <definedName name="_xlnm.Print_Area" localSheetId="10">'9'!$A$1:$R$34</definedName>
    <definedName name="_xlnm.Print_Area" localSheetId="1">ՕԲ!$A$1:$H$27</definedName>
  </definedNames>
  <calcPr calcId="125725"/>
</workbook>
</file>

<file path=xl/calcChain.xml><?xml version="1.0" encoding="utf-8"?>
<calcChain xmlns="http://schemas.openxmlformats.org/spreadsheetml/2006/main">
  <c r="O27" i="85"/>
  <c r="Q27" s="1"/>
  <c r="R27" s="1"/>
  <c r="J27"/>
  <c r="H27"/>
  <c r="O26"/>
  <c r="Q26" s="1"/>
  <c r="R26" s="1"/>
  <c r="J26"/>
  <c r="H26"/>
  <c r="O25"/>
  <c r="Q25" s="1"/>
  <c r="R25" s="1"/>
  <c r="J25"/>
  <c r="H25"/>
  <c r="O24"/>
  <c r="Q24" s="1"/>
  <c r="R24" s="1"/>
  <c r="J24"/>
  <c r="H24"/>
  <c r="O23"/>
  <c r="Q22" s="1"/>
  <c r="R22" s="1"/>
  <c r="O22"/>
  <c r="J22"/>
  <c r="H22"/>
  <c r="O21"/>
  <c r="O20"/>
  <c r="Q20" s="1"/>
  <c r="R20" s="1"/>
  <c r="J20"/>
  <c r="H20"/>
  <c r="Q19"/>
  <c r="J19"/>
  <c r="H19"/>
  <c r="F19" s="1"/>
  <c r="P19" s="1"/>
  <c r="Q18"/>
  <c r="R18" s="1"/>
  <c r="J18"/>
  <c r="H18"/>
  <c r="P17"/>
  <c r="O17"/>
  <c r="O27" i="84"/>
  <c r="Q27"/>
  <c r="R27" s="1"/>
  <c r="J27"/>
  <c r="H27"/>
  <c r="O26"/>
  <c r="Q26"/>
  <c r="R26"/>
  <c r="J26"/>
  <c r="H26"/>
  <c r="O25"/>
  <c r="Q25" s="1"/>
  <c r="R25" s="1"/>
  <c r="J25"/>
  <c r="H25"/>
  <c r="O24"/>
  <c r="Q24" s="1"/>
  <c r="R24" s="1"/>
  <c r="J24"/>
  <c r="H24"/>
  <c r="F24" s="1"/>
  <c r="P24" s="1"/>
  <c r="O23"/>
  <c r="O22"/>
  <c r="J22"/>
  <c r="H22"/>
  <c r="O21"/>
  <c r="O20"/>
  <c r="Q20" s="1"/>
  <c r="R20" s="1"/>
  <c r="J20"/>
  <c r="H20"/>
  <c r="F20" s="1"/>
  <c r="P20" s="1"/>
  <c r="Q19"/>
  <c r="J19"/>
  <c r="H19"/>
  <c r="F19"/>
  <c r="P19" s="1"/>
  <c r="Q18"/>
  <c r="R18" s="1"/>
  <c r="J18"/>
  <c r="H18"/>
  <c r="P17"/>
  <c r="O17"/>
  <c r="O22" i="82"/>
  <c r="Q22" s="1"/>
  <c r="R22" s="1"/>
  <c r="J22"/>
  <c r="H22"/>
  <c r="O21"/>
  <c r="O20"/>
  <c r="Q20" s="1"/>
  <c r="R20" s="1"/>
  <c r="J20"/>
  <c r="H20"/>
  <c r="Q19"/>
  <c r="R19"/>
  <c r="J19"/>
  <c r="H19"/>
  <c r="Q18"/>
  <c r="R18"/>
  <c r="J18"/>
  <c r="H18"/>
  <c r="F18" s="1"/>
  <c r="P18" s="1"/>
  <c r="P17"/>
  <c r="O17"/>
  <c r="O27" i="81"/>
  <c r="Q27" s="1"/>
  <c r="R27" s="1"/>
  <c r="J27"/>
  <c r="H27"/>
  <c r="O25"/>
  <c r="Q25" s="1"/>
  <c r="R25" s="1"/>
  <c r="J25"/>
  <c r="H25"/>
  <c r="O24"/>
  <c r="Q24" s="1"/>
  <c r="R24" s="1"/>
  <c r="F24" s="1"/>
  <c r="P24" s="1"/>
  <c r="J24"/>
  <c r="H24"/>
  <c r="O23"/>
  <c r="O22"/>
  <c r="Q22" s="1"/>
  <c r="R22" s="1"/>
  <c r="J22"/>
  <c r="H22"/>
  <c r="O21"/>
  <c r="O20"/>
  <c r="Q20"/>
  <c r="R20" s="1"/>
  <c r="F20" s="1"/>
  <c r="P20" s="1"/>
  <c r="J20"/>
  <c r="H20"/>
  <c r="O26"/>
  <c r="Q26" s="1"/>
  <c r="R26" s="1"/>
  <c r="F26" s="1"/>
  <c r="P26" s="1"/>
  <c r="J26"/>
  <c r="H26"/>
  <c r="Q19"/>
  <c r="J19"/>
  <c r="H19"/>
  <c r="Q18"/>
  <c r="R18"/>
  <c r="F18" s="1"/>
  <c r="P18" s="1"/>
  <c r="J18"/>
  <c r="H18"/>
  <c r="P17"/>
  <c r="O17"/>
  <c r="O22" i="80"/>
  <c r="Q22"/>
  <c r="R22"/>
  <c r="J22"/>
  <c r="H22"/>
  <c r="F22" s="1"/>
  <c r="P22" s="1"/>
  <c r="O21"/>
  <c r="O20"/>
  <c r="J20"/>
  <c r="H20"/>
  <c r="Q19"/>
  <c r="R19" s="1"/>
  <c r="F19" s="1"/>
  <c r="P19" s="1"/>
  <c r="J19"/>
  <c r="H19"/>
  <c r="Q18"/>
  <c r="R18" s="1"/>
  <c r="F18" s="1"/>
  <c r="P18" s="1"/>
  <c r="J18"/>
  <c r="H18"/>
  <c r="P17"/>
  <c r="O17"/>
  <c r="O24" i="79"/>
  <c r="Q24"/>
  <c r="R24" s="1"/>
  <c r="J24"/>
  <c r="H24"/>
  <c r="F24" s="1"/>
  <c r="P24" s="1"/>
  <c r="O23"/>
  <c r="O22"/>
  <c r="Q22"/>
  <c r="R22" s="1"/>
  <c r="J22"/>
  <c r="H22"/>
  <c r="F22" s="1"/>
  <c r="P22" s="1"/>
  <c r="O21"/>
  <c r="O20"/>
  <c r="Q20"/>
  <c r="R20" s="1"/>
  <c r="J20"/>
  <c r="H20"/>
  <c r="Q19"/>
  <c r="R19" s="1"/>
  <c r="F19" s="1"/>
  <c r="P19" s="1"/>
  <c r="J19"/>
  <c r="H19"/>
  <c r="Q18"/>
  <c r="R18" s="1"/>
  <c r="F18" s="1"/>
  <c r="P18" s="1"/>
  <c r="J18"/>
  <c r="H18"/>
  <c r="P17"/>
  <c r="O17"/>
  <c r="O24" i="78"/>
  <c r="Q24" s="1"/>
  <c r="R24" s="1"/>
  <c r="J24"/>
  <c r="H24"/>
  <c r="F24" s="1"/>
  <c r="P24" s="1"/>
  <c r="O23"/>
  <c r="O22"/>
  <c r="Q22" s="1"/>
  <c r="R22" s="1"/>
  <c r="J22"/>
  <c r="H22"/>
  <c r="F22" s="1"/>
  <c r="P22" s="1"/>
  <c r="O21"/>
  <c r="O20"/>
  <c r="Q20"/>
  <c r="R20"/>
  <c r="J20"/>
  <c r="H20"/>
  <c r="F20" s="1"/>
  <c r="P20" s="1"/>
  <c r="Q19"/>
  <c r="R19" s="1"/>
  <c r="J19"/>
  <c r="H19"/>
  <c r="Q18"/>
  <c r="R18"/>
  <c r="J18"/>
  <c r="H18"/>
  <c r="F18" s="1"/>
  <c r="P18" s="1"/>
  <c r="P17"/>
  <c r="O17"/>
  <c r="O21" i="77"/>
  <c r="O20"/>
  <c r="Q20" s="1"/>
  <c r="R20" s="1"/>
  <c r="J20"/>
  <c r="H20"/>
  <c r="O28"/>
  <c r="Q28" s="1"/>
  <c r="R28" s="1"/>
  <c r="J28"/>
  <c r="H28"/>
  <c r="O27"/>
  <c r="Q27" s="1"/>
  <c r="R27" s="1"/>
  <c r="J27"/>
  <c r="H27"/>
  <c r="Q26"/>
  <c r="R26" s="1"/>
  <c r="J26"/>
  <c r="H26"/>
  <c r="O25"/>
  <c r="Q25" s="1"/>
  <c r="R25" s="1"/>
  <c r="J25"/>
  <c r="H25"/>
  <c r="O24"/>
  <c r="Q24" s="1"/>
  <c r="R24" s="1"/>
  <c r="J24"/>
  <c r="H24"/>
  <c r="Q23"/>
  <c r="R23" s="1"/>
  <c r="J23"/>
  <c r="H23"/>
  <c r="Q22"/>
  <c r="R22" s="1"/>
  <c r="I22"/>
  <c r="J22" s="1"/>
  <c r="G22"/>
  <c r="H22" s="1"/>
  <c r="Q19"/>
  <c r="J19"/>
  <c r="H19"/>
  <c r="Q18"/>
  <c r="R18" s="1"/>
  <c r="J18"/>
  <c r="H18"/>
  <c r="P17"/>
  <c r="O17"/>
  <c r="O27" i="68"/>
  <c r="Q27" s="1"/>
  <c r="R27" s="1"/>
  <c r="F27" s="1"/>
  <c r="P27" s="1"/>
  <c r="J27"/>
  <c r="H27"/>
  <c r="O26"/>
  <c r="Q26" s="1"/>
  <c r="R26" s="1"/>
  <c r="F26" s="1"/>
  <c r="P26" s="1"/>
  <c r="J26"/>
  <c r="H26"/>
  <c r="O25"/>
  <c r="Q25" s="1"/>
  <c r="R25" s="1"/>
  <c r="F25" s="1"/>
  <c r="P25" s="1"/>
  <c r="J25"/>
  <c r="H25"/>
  <c r="O24"/>
  <c r="Q24" s="1"/>
  <c r="R24" s="1"/>
  <c r="J24"/>
  <c r="H24"/>
  <c r="F24" s="1"/>
  <c r="P24" s="1"/>
  <c r="O23"/>
  <c r="O22"/>
  <c r="J22"/>
  <c r="H22"/>
  <c r="O21"/>
  <c r="O20"/>
  <c r="J20"/>
  <c r="H20"/>
  <c r="R19"/>
  <c r="Q19"/>
  <c r="J19"/>
  <c r="H19"/>
  <c r="Q18"/>
  <c r="R18" s="1"/>
  <c r="J18"/>
  <c r="H18"/>
  <c r="F18" s="1"/>
  <c r="P18" s="1"/>
  <c r="O27" i="67"/>
  <c r="Q27"/>
  <c r="R27" s="1"/>
  <c r="F27" s="1"/>
  <c r="P27" s="1"/>
  <c r="J27"/>
  <c r="H27"/>
  <c r="Q26"/>
  <c r="R26" s="1"/>
  <c r="F26" s="1"/>
  <c r="P26" s="1"/>
  <c r="O26"/>
  <c r="J26"/>
  <c r="H26"/>
  <c r="O25"/>
  <c r="Q25" s="1"/>
  <c r="R25" s="1"/>
  <c r="J25"/>
  <c r="H25"/>
  <c r="O24"/>
  <c r="Q24" s="1"/>
  <c r="R24" s="1"/>
  <c r="J24"/>
  <c r="H24"/>
  <c r="F24" s="1"/>
  <c r="P24" s="1"/>
  <c r="O23"/>
  <c r="O22"/>
  <c r="Q22" s="1"/>
  <c r="R22" s="1"/>
  <c r="J22"/>
  <c r="H22"/>
  <c r="F22" s="1"/>
  <c r="P22" s="1"/>
  <c r="O21"/>
  <c r="O20"/>
  <c r="Q20" s="1"/>
  <c r="R20" s="1"/>
  <c r="J20"/>
  <c r="H20"/>
  <c r="Q19"/>
  <c r="R19"/>
  <c r="J19"/>
  <c r="H19"/>
  <c r="Q18"/>
  <c r="R18"/>
  <c r="J18"/>
  <c r="H18"/>
  <c r="Q24" i="76"/>
  <c r="R24" s="1"/>
  <c r="F24" s="1"/>
  <c r="P24" s="1"/>
  <c r="O24"/>
  <c r="J24"/>
  <c r="H24"/>
  <c r="O23"/>
  <c r="O22"/>
  <c r="Q22" s="1"/>
  <c r="R22" s="1"/>
  <c r="F22" s="1"/>
  <c r="P22" s="1"/>
  <c r="J22"/>
  <c r="H22"/>
  <c r="O21"/>
  <c r="O20"/>
  <c r="Q20" s="1"/>
  <c r="R20" s="1"/>
  <c r="F20" s="1"/>
  <c r="P20" s="1"/>
  <c r="J20"/>
  <c r="H20"/>
  <c r="Q19"/>
  <c r="R19" s="1"/>
  <c r="F19" s="1"/>
  <c r="P19" s="1"/>
  <c r="J19"/>
  <c r="H19"/>
  <c r="Q18"/>
  <c r="R18" s="1"/>
  <c r="F18" s="1"/>
  <c r="P18" s="1"/>
  <c r="J18"/>
  <c r="H18"/>
  <c r="P17"/>
  <c r="O17"/>
  <c r="O26" i="75"/>
  <c r="Q26"/>
  <c r="R26" s="1"/>
  <c r="F26" s="1"/>
  <c r="P26" s="1"/>
  <c r="J26"/>
  <c r="H26"/>
  <c r="O25"/>
  <c r="Q25" s="1"/>
  <c r="R25" s="1"/>
  <c r="F25" s="1"/>
  <c r="P25" s="1"/>
  <c r="J25"/>
  <c r="H25"/>
  <c r="O24"/>
  <c r="Q24" s="1"/>
  <c r="R24" s="1"/>
  <c r="F24" s="1"/>
  <c r="P24" s="1"/>
  <c r="J24"/>
  <c r="H24"/>
  <c r="O27"/>
  <c r="Q27"/>
  <c r="R27"/>
  <c r="J27"/>
  <c r="H27"/>
  <c r="O23"/>
  <c r="O22"/>
  <c r="J22"/>
  <c r="H22"/>
  <c r="O21"/>
  <c r="O20"/>
  <c r="J20"/>
  <c r="H20"/>
  <c r="Q19"/>
  <c r="R19"/>
  <c r="J19"/>
  <c r="H19"/>
  <c r="Q18"/>
  <c r="R18"/>
  <c r="J18"/>
  <c r="H18"/>
  <c r="P17"/>
  <c r="O17"/>
  <c r="P17" i="68"/>
  <c r="O17"/>
  <c r="G12" i="74"/>
  <c r="G13" s="1"/>
  <c r="G16" s="1"/>
  <c r="G21" s="1"/>
  <c r="G26" s="1"/>
  <c r="F12"/>
  <c r="F13" s="1"/>
  <c r="F16" s="1"/>
  <c r="P17" i="67"/>
  <c r="O17"/>
  <c r="F19" i="77"/>
  <c r="P19" s="1"/>
  <c r="F19" i="68"/>
  <c r="P19" s="1"/>
  <c r="Q20"/>
  <c r="R20" s="1"/>
  <c r="F20" s="1"/>
  <c r="P20" s="1"/>
  <c r="Q22"/>
  <c r="R22" s="1"/>
  <c r="F22" s="1"/>
  <c r="P22" s="1"/>
  <c r="F18" i="67"/>
  <c r="P18"/>
  <c r="F19"/>
  <c r="P19" s="1"/>
  <c r="Q22" i="75"/>
  <c r="R22" s="1"/>
  <c r="F22" s="1"/>
  <c r="P22" s="1"/>
  <c r="Q20"/>
  <c r="R20" s="1"/>
  <c r="F20" s="1"/>
  <c r="P20" s="1"/>
  <c r="F19"/>
  <c r="P19" s="1"/>
  <c r="F18"/>
  <c r="P18" s="1"/>
  <c r="F27"/>
  <c r="P27"/>
  <c r="F19" i="82"/>
  <c r="P19"/>
  <c r="F19" i="81"/>
  <c r="P19" s="1"/>
  <c r="Q20" i="80"/>
  <c r="R20"/>
  <c r="F20" s="1"/>
  <c r="P20" s="1"/>
  <c r="F25" i="77" l="1"/>
  <c r="P25" s="1"/>
  <c r="P25" i="76"/>
  <c r="F25" i="67"/>
  <c r="P25" s="1"/>
  <c r="P28" s="1"/>
  <c r="F20" i="82"/>
  <c r="P20" s="1"/>
  <c r="F22"/>
  <c r="P22" s="1"/>
  <c r="P23" s="1"/>
  <c r="F18" i="74"/>
  <c r="F20" s="1"/>
  <c r="F21" s="1"/>
  <c r="F26" s="1"/>
  <c r="F20" i="67"/>
  <c r="P20" s="1"/>
  <c r="F19" i="78"/>
  <c r="P19" s="1"/>
  <c r="F20" i="79"/>
  <c r="P20" s="1"/>
  <c r="P25" s="1"/>
  <c r="G27" i="74"/>
  <c r="G28" s="1"/>
  <c r="P25" i="78"/>
  <c r="P28" i="75"/>
  <c r="P28" i="68"/>
  <c r="P23" i="80"/>
  <c r="F18" i="84"/>
  <c r="P18" s="1"/>
  <c r="F26"/>
  <c r="P26" s="1"/>
  <c r="F27"/>
  <c r="P27" s="1"/>
  <c r="F22" i="77"/>
  <c r="P22" s="1"/>
  <c r="F23"/>
  <c r="P23" s="1"/>
  <c r="F20"/>
  <c r="P20" s="1"/>
  <c r="F25" i="81"/>
  <c r="P25" s="1"/>
  <c r="F25" i="84"/>
  <c r="P25" s="1"/>
  <c r="F24" i="85"/>
  <c r="P24" s="1"/>
  <c r="F25"/>
  <c r="P25" s="1"/>
  <c r="F18" i="77"/>
  <c r="P18" s="1"/>
  <c r="F24"/>
  <c r="P24" s="1"/>
  <c r="F26"/>
  <c r="P26" s="1"/>
  <c r="F27"/>
  <c r="P27" s="1"/>
  <c r="Q22" i="84"/>
  <c r="R22" s="1"/>
  <c r="F22" s="1"/>
  <c r="P22" s="1"/>
  <c r="F18" i="85"/>
  <c r="P18" s="1"/>
  <c r="F26"/>
  <c r="P26" s="1"/>
  <c r="F22"/>
  <c r="P22" s="1"/>
  <c r="F20"/>
  <c r="P20" s="1"/>
  <c r="F27"/>
  <c r="P27" s="1"/>
  <c r="F22" i="81"/>
  <c r="P22" s="1"/>
  <c r="F27"/>
  <c r="P27" s="1"/>
  <c r="F28" i="77"/>
  <c r="P28" s="1"/>
  <c r="P28" i="84" l="1"/>
  <c r="P29" s="1"/>
  <c r="P30" s="1"/>
  <c r="G29" i="74"/>
  <c r="G30" s="1"/>
  <c r="P29" i="67"/>
  <c r="P30" s="1"/>
  <c r="P26" i="79"/>
  <c r="P27"/>
  <c r="P29" i="77"/>
  <c r="P30" s="1"/>
  <c r="P31" s="1"/>
  <c r="P24" i="80"/>
  <c r="P25"/>
  <c r="P24" i="82"/>
  <c r="P25" s="1"/>
  <c r="P29" i="75"/>
  <c r="P30"/>
  <c r="P29" i="68"/>
  <c r="P30" s="1"/>
  <c r="F27" i="74"/>
  <c r="F28" s="1"/>
  <c r="P26" i="78"/>
  <c r="P27" s="1"/>
  <c r="P26" i="76"/>
  <c r="P27"/>
  <c r="P28" i="85"/>
  <c r="P28" i="81"/>
  <c r="P28" i="78" l="1"/>
  <c r="P29"/>
  <c r="P26" i="82"/>
  <c r="P27" s="1"/>
  <c r="F29" i="74"/>
  <c r="F30" s="1"/>
  <c r="P31" i="68"/>
  <c r="P32" s="1"/>
  <c r="P32" i="67"/>
  <c r="P31"/>
  <c r="P28" i="76"/>
  <c r="P29"/>
  <c r="P28" i="79"/>
  <c r="P29" s="1"/>
  <c r="P31" i="75"/>
  <c r="P32" s="1"/>
  <c r="P26" i="80"/>
  <c r="P27" s="1"/>
  <c r="P29" i="85"/>
  <c r="P30" s="1"/>
  <c r="P31" i="84"/>
  <c r="P32" s="1"/>
  <c r="P29" i="81"/>
  <c r="P30" s="1"/>
  <c r="P32" i="77"/>
  <c r="P33" s="1"/>
  <c r="F9" i="82" l="1"/>
  <c r="D21" i="73"/>
  <c r="H21" s="1"/>
  <c r="D19"/>
  <c r="F9" i="80"/>
  <c r="D18" i="73"/>
  <c r="H18" s="1"/>
  <c r="F9" i="75"/>
  <c r="D16" i="73"/>
  <c r="H16" s="1"/>
  <c r="F9" i="79"/>
  <c r="D13" i="73"/>
  <c r="H13" s="1"/>
  <c r="F9" i="68"/>
  <c r="F9" i="76"/>
  <c r="D17" i="73"/>
  <c r="H17" s="1"/>
  <c r="D15"/>
  <c r="H15" s="1"/>
  <c r="F9" i="78"/>
  <c r="D12" i="73"/>
  <c r="H12" s="1"/>
  <c r="F9" i="67"/>
  <c r="P31" i="85"/>
  <c r="P32" s="1"/>
  <c r="D22" i="73"/>
  <c r="H22" s="1"/>
  <c r="F9" i="84"/>
  <c r="P32" i="81"/>
  <c r="P31"/>
  <c r="D14" i="73"/>
  <c r="F9" i="77"/>
  <c r="F9" i="85" l="1"/>
  <c r="D23" i="73"/>
  <c r="H23" s="1"/>
  <c r="D20"/>
  <c r="H20" s="1"/>
  <c r="H19"/>
  <c r="F9" i="81"/>
  <c r="H14" i="73"/>
  <c r="D24" l="1"/>
  <c r="E12" i="74" s="1"/>
  <c r="H24" i="73" l="1"/>
  <c r="E13" i="74"/>
  <c r="I12"/>
  <c r="E15" l="1"/>
  <c r="I15" s="1"/>
  <c r="I31" s="1"/>
  <c r="D2" s="1"/>
  <c r="I13"/>
  <c r="E16" l="1"/>
  <c r="I16" l="1"/>
  <c r="H19"/>
  <c r="H21" s="1"/>
  <c r="H26" s="1"/>
  <c r="E18"/>
  <c r="H20" l="1"/>
  <c r="I19"/>
  <c r="E20"/>
  <c r="E21" s="1"/>
  <c r="E26" s="1"/>
  <c r="I26" s="1"/>
  <c r="I18"/>
  <c r="I21" l="1"/>
  <c r="I20"/>
  <c r="H27" l="1"/>
  <c r="I27" s="1"/>
  <c r="E28"/>
  <c r="H28" l="1"/>
  <c r="E29"/>
  <c r="E30" s="1"/>
  <c r="H29" l="1"/>
  <c r="I29" s="1"/>
  <c r="I28"/>
  <c r="H30" l="1"/>
  <c r="I30" s="1"/>
  <c r="D1" s="1"/>
</calcChain>
</file>

<file path=xl/sharedStrings.xml><?xml version="1.0" encoding="utf-8"?>
<sst xmlns="http://schemas.openxmlformats.org/spreadsheetml/2006/main" count="982" uniqueCount="154">
  <si>
    <t>NN</t>
  </si>
  <si>
    <t>Ì³í³ÉÁ</t>
  </si>
  <si>
    <t>ÀÝ¹³Ù»ÝÁ /Ñ³½. ¹ñ./</t>
  </si>
  <si>
    <t>ì»ñ³¹Çñ Í³Ëë»ñ 13.3%</t>
  </si>
  <si>
    <t>Þ³ÑáõÛÃ 11%</t>
  </si>
  <si>
    <t>Ñ³½. ¹ñ.</t>
  </si>
  <si>
    <t>ÆÝ¹»ùë³íáñáõÙÁ</t>
  </si>
  <si>
    <t>Ù»ù. »õ ë³ñù. ß³Ñ³·áñÍÙ³ÝÁ</t>
  </si>
  <si>
    <t>³ßË³ï³í³ñÓÇÝ</t>
  </si>
  <si>
    <t>ÐÇÙÝ³íáñáõÙÁ</t>
  </si>
  <si>
    <t>²ßË³ï³ÝùÝ»ñÇ ³Ýí³ÝáõÙÁ</t>
  </si>
  <si>
    <t>â³÷Ù³Ý ÙÇ³íáñÁ</t>
  </si>
  <si>
    <t>1 ÙÇ³íáñÇ ÁÝ¹Ñ³Ýáõñ ³ñÅ»ùÁ /Ñ³½. ¹ñ./</t>
  </si>
  <si>
    <t>²ßË³ï³í³ñÓÁ</t>
  </si>
  <si>
    <t>Áëï ÝáñÙ»ñÇ</t>
  </si>
  <si>
    <t>·áñÍáÕ ·Ý»ñáí</t>
  </si>
  <si>
    <t>Ø»ù»Ý³-Ù»Ë. ß³Ñ³·áñÍáõÙÁ</t>
  </si>
  <si>
    <t>²Û¹ ÃíáõÙ`</t>
  </si>
  <si>
    <t>ÜÛáõÃ»ñÇ Í³ËëÁ »õ ³ñÅ»ùÁ 1 ÙÇ³íáñÇ Ñ³Ù³ñ</t>
  </si>
  <si>
    <t>³Ýí³ÝáõÙÁ</t>
  </si>
  <si>
    <t>ã³÷Ù³Ý
 ÙÇ³íáñÁ</t>
  </si>
  <si>
    <t>ø³Ý³ÏÁ</t>
  </si>
  <si>
    <t>³ñÅ»ùÁ</t>
  </si>
  <si>
    <t>ÁÝ¹Ñ³Ýáõñ ³ñß»ùÁ</t>
  </si>
  <si>
    <t>Ñ³½. ¹ñ³Ù</t>
  </si>
  <si>
    <t>x1.02x1.05x</t>
  </si>
  <si>
    <t>îñ³Ýëåáñï³ÛÇÝ Í³Ëë»ñÇ ·áñÍ³ÏÇóÁ</t>
  </si>
  <si>
    <t>ÜÛáõÃ»ñÇ ³ñÅ»ùÁ</t>
  </si>
  <si>
    <t>ÀÝ¹Ñ³Ýáõñ ³ñÅ»ùÁ</t>
  </si>
  <si>
    <t>ì»ñ³Ýáñá·Ù³Ý ³ßË³ï³ÝùÝ»ñÇ ³ñÅ»ùÁ -</t>
  </si>
  <si>
    <t>16-4-B</t>
  </si>
  <si>
    <t>տ</t>
  </si>
  <si>
    <t>Բիտում</t>
  </si>
  <si>
    <t>²/µ»ïáÝ» Í³ÍÏÇ ÷áë³ÛÇÝ Ýáñá·áõÙ H=7սմ,մինչև 5քմ. մակերեսով</t>
  </si>
  <si>
    <t>.16-6</t>
  </si>
  <si>
    <t>Ճաքերի եզրերի բիտումապատում և լցնում</t>
  </si>
  <si>
    <t>.ВСН-42-80</t>
  </si>
  <si>
    <t>100գծմ</t>
  </si>
  <si>
    <t>Շուկա</t>
  </si>
  <si>
    <t>.27-162-2 .27-165-2</t>
  </si>
  <si>
    <r>
      <t>²/µ»ïáÝ» Í³ÍÏÇ կտրում ֆրեզերային եղանակով՝h</t>
    </r>
    <r>
      <rPr>
        <vertAlign val="subscript"/>
        <sz val="10"/>
        <rFont val="Times Armenian"/>
        <family val="1"/>
      </rPr>
      <t>միջ.</t>
    </r>
    <r>
      <rPr>
        <sz val="10"/>
        <rFont val="Times Armenian"/>
        <family val="1"/>
      </rPr>
      <t>=4սմ</t>
    </r>
  </si>
  <si>
    <r>
      <t>Ù</t>
    </r>
    <r>
      <rPr>
        <vertAlign val="superscript"/>
        <sz val="10"/>
        <rFont val="Times Armenian"/>
        <family val="1"/>
      </rPr>
      <t>2</t>
    </r>
  </si>
  <si>
    <r>
      <t>100Ù</t>
    </r>
    <r>
      <rPr>
        <vertAlign val="superscript"/>
        <sz val="10"/>
        <rFont val="Times Armenian"/>
        <family val="1"/>
      </rPr>
      <t>2</t>
    </r>
  </si>
  <si>
    <r>
      <t>մ</t>
    </r>
    <r>
      <rPr>
        <vertAlign val="superscript"/>
        <sz val="10"/>
        <rFont val="Times Armenian"/>
        <family val="1"/>
      </rPr>
      <t>3</t>
    </r>
  </si>
  <si>
    <t>.27-22</t>
  </si>
  <si>
    <t>խիճ</t>
  </si>
  <si>
    <t>բիտում</t>
  </si>
  <si>
    <t>.27-251-1</t>
  </si>
  <si>
    <t>Անձևընդունիչների և դիատահորերի բարձրացում,ցածրացում ու վերանորոգում</t>
  </si>
  <si>
    <t>Քանդված ա/բետնի բարձում ինքաթափերի վրա և տեղափոխում 3կմ</t>
  </si>
  <si>
    <t xml:space="preserve">Հիմքի իրականացում չափազատված խճից՝ hմիջ.=8սմ, </t>
  </si>
  <si>
    <t>²/µ»ïáÝ» Í³ÍÏÇ ÷áë³ÛÇÝ Ýáñá·áõÙ H=5սմ,մինչև 5քմ. մակերեսով</t>
  </si>
  <si>
    <t>.23-223</t>
  </si>
  <si>
    <t>Քանդված ա/բետոնի բարձում ինքաթափերի վրա և տեղափոխում 3կմ</t>
  </si>
  <si>
    <t>úµÛ»Ïï³ÛÇÝ Ý³Ë³Ñ³ßÇí Ã.1</t>
  </si>
  <si>
    <t>N</t>
  </si>
  <si>
    <t>Ð³ßí³ñÏÝ»ñÇ Ñ³Ù³ñÝ»ñÁ</t>
  </si>
  <si>
    <t>²ñÅ»ùÁ, Ñ³½. ¹ñ³Ù</t>
  </si>
  <si>
    <t>ÀÝ¹Ñ³ÝáõñÁ</t>
  </si>
  <si>
    <t>ßÇÝ. ³ßË³-ï³ÝùÝ»ñ</t>
  </si>
  <si>
    <t>ÙáÝï³Å³ÛÇÝ ³ßË³-ï³ÝùÝ»ñ</t>
  </si>
  <si>
    <t>ë³ñù³-íáñáõÙÝ»ñ</t>
  </si>
  <si>
    <t>³ÛÉ ³ßË³-ï³ÝùÝ»ñ</t>
  </si>
  <si>
    <t>ÀÝ¹³Ù»ÝÁ`</t>
  </si>
  <si>
    <t>Զ.Անդրանիկի հրապարակի շրջակայք</t>
  </si>
  <si>
    <t>²Ù÷á÷ Ý³Ë³Ñ³ßíÇ ³ñÅ»ùÁª</t>
  </si>
  <si>
    <t>ì»ñ³¹³ñÓíáÕ ·áõÙ³ñ`</t>
  </si>
  <si>
    <t>²Ù÷á÷ Ý³Ë³Ñ³ßí³ÛÇÝ ³ñÅ»ù</t>
  </si>
  <si>
    <t>Ü³Ë³Ñ³ßÇíÝ»ñÇ ¨ Ñ³ßí³ñÏÝ»ñÇ Ñ³Ù³ñÝ»ñÁ</t>
  </si>
  <si>
    <t>¶ÉáõËÝ»ñÇ, ûµÛ»ÏïÝ»ñÇ, ³ßË³ï³ÝùÝ»ñÇ ¨ Í³Ëë»ñÇ ³Ýí³ÝáõÙÁ</t>
  </si>
  <si>
    <t>Ü³Ë³Ñ³ßí³ÛÇÝ ³ñÅ»ùÁ, Ñ³½. ¹ñ³Ù</t>
  </si>
  <si>
    <t>ÀÝ¹Ñ³Ýáõñ Ý³Ë³Ñ³ßí³ÛÇÝ ³ñÅ»ùÁ, Ñ³½. ¹ñ³Ù</t>
  </si>
  <si>
    <t>ßÇÝ³ñ³ñ³Ï³Ý ³ßË³ï³ÝùÝ»ñ</t>
  </si>
  <si>
    <t>ÙáÝï³Å³ÛÇÝ ³ßË³ï³ÝùÝ»ñ</t>
  </si>
  <si>
    <t>ë³ñù³íá-ñáõÙÝ»ñ, Ï³ÑáõÛù ¨ ·áõÛù</t>
  </si>
  <si>
    <t>³ÛÉ Í³Ëë»ñ</t>
  </si>
  <si>
    <t>¶ÉáõË 2. ÞÇÝ³ñ³ñáõÃÛ³Ý ÑÇÙÝ³Ï³Ý ûµÛ»ÏïÝ»ñ</t>
  </si>
  <si>
    <t>ÀÝ¹³Ù»ÝÁ ·ÉáõË 2ª</t>
  </si>
  <si>
    <t>¶ÉáõË 8. Ä³Ù³Ý³Ï³íáñ Ï³éáõÛóÝ»ñ</t>
  </si>
  <si>
    <t>3,6x0,5% (hñ.N69 Ï.25)</t>
  </si>
  <si>
    <t>Ä³Ù³Ý³Ï³íáñ Ï³éáõÛóÝ»ñ</t>
  </si>
  <si>
    <t>ÀÝ¹³Ù»ÝÁ ·ÉáõË 2-8ª</t>
  </si>
  <si>
    <t>¶ÉáõË 9. ²ÛÉ ³ßË³ï³ÝùÝ»ñ ¨ Í³Ëë»ñ</t>
  </si>
  <si>
    <t>1,4x0,5% (hñ.N68 Ï.25)</t>
  </si>
  <si>
    <t>ÎÉÇÙ³Û³Ï³Ý å³ÛÙ³ÝÝ»ñÇ ³½¹»óáõÃÛáõÝ</t>
  </si>
  <si>
    <t>0,15% (øÜ-26/1411 ³é 22.04.08Ã.)</t>
  </si>
  <si>
    <t>¶áÛ³ó³Í áã ÁÝÃ³óÇÏ ³ÕµÇ ï»Õ³÷áËÙ³Ý Í³Ëë»ñ</t>
  </si>
  <si>
    <t>ÀÝ¹³Ù»ÝÁ ·ÉáõË 9ª</t>
  </si>
  <si>
    <t>ÀÝ¹³Ù»ÝÁ ·ÉáõË 2-9ª</t>
  </si>
  <si>
    <t>âÝ³Ë³ï»ëí³Í Í³Ëë»ñ ¨ ³ßË³ï³ÝùÝ»ñ</t>
  </si>
  <si>
    <t>²²Ð</t>
  </si>
  <si>
    <t>ÀÝ¹³Ù»ÝÁ Ý³Ë³Ñ³ßíáí`</t>
  </si>
  <si>
    <t>ì»ñ³¹³ñÓíáÕ ·áõÙ³ñ Å³Ù³Ý³Ï³íáñ Ï³éáõÛóÝ»ñÇó</t>
  </si>
  <si>
    <t>Ա/բետոնե ծածկույթի նորոգման և ճաքալցման աշխատանքներ</t>
  </si>
  <si>
    <t>Նախագծի ³Ýí³ÝáõÙÁ</t>
  </si>
  <si>
    <r>
      <rPr>
        <sz val="10"/>
        <rFont val="Sylfaen"/>
        <family val="1"/>
        <charset val="204"/>
      </rPr>
      <t>«</t>
    </r>
    <r>
      <rPr>
        <sz val="10"/>
        <rFont val="Times Armenian"/>
        <family val="1"/>
      </rPr>
      <t>Ա</t>
    </r>
    <r>
      <rPr>
        <sz val="10"/>
        <rFont val="Sylfaen"/>
        <family val="1"/>
        <charset val="204"/>
      </rPr>
      <t>»</t>
    </r>
    <r>
      <rPr>
        <sz val="10"/>
        <rFont val="Times Armenian"/>
        <family val="1"/>
      </rPr>
      <t xml:space="preserve"> տիպի (վերին շերտ)</t>
    </r>
  </si>
  <si>
    <t>Ծածկույթի պատրաստում տաք մանրահատիկ ա/բետոնից՝ h=5սմ</t>
  </si>
  <si>
    <t>ÀÝ¹³Ù»ÝÁ</t>
  </si>
  <si>
    <r>
      <t>Բիտումի տարածում «1000մ</t>
    </r>
    <r>
      <rPr>
        <vertAlign val="superscript"/>
        <sz val="10"/>
        <rFont val="Times Armenian"/>
        <family val="1"/>
      </rPr>
      <t>2</t>
    </r>
    <r>
      <rPr>
        <sz val="10"/>
        <rFont val="Times Armenian"/>
        <family val="1"/>
      </rPr>
      <t>-4.12տ բիտումի ծախսով, S=14մ</t>
    </r>
    <r>
      <rPr>
        <vertAlign val="superscript"/>
        <sz val="10"/>
        <rFont val="Times Armenian"/>
        <family val="1"/>
      </rPr>
      <t>2</t>
    </r>
  </si>
  <si>
    <t xml:space="preserve">Նաիրյան փողոց </t>
  </si>
  <si>
    <t>Խաղաղության փողոց</t>
  </si>
  <si>
    <r>
      <t>Բիտումի տարածում «1000մ</t>
    </r>
    <r>
      <rPr>
        <vertAlign val="superscript"/>
        <sz val="10"/>
        <rFont val="Times Armenian"/>
        <family val="1"/>
      </rPr>
      <t>2</t>
    </r>
    <r>
      <rPr>
        <sz val="10"/>
        <rFont val="Times Armenian"/>
        <family val="1"/>
      </rPr>
      <t>-4.12տ բիտումի ծախսով, S=8մ</t>
    </r>
    <r>
      <rPr>
        <vertAlign val="superscript"/>
        <sz val="10"/>
        <rFont val="Times Armenian"/>
        <family val="1"/>
      </rPr>
      <t>2</t>
    </r>
  </si>
  <si>
    <t xml:space="preserve">Սայաթ-Նովա փողոց </t>
  </si>
  <si>
    <r>
      <t>Բիտումի տարածում «1000մ</t>
    </r>
    <r>
      <rPr>
        <vertAlign val="superscript"/>
        <sz val="10"/>
        <rFont val="Times Armenian"/>
        <family val="1"/>
      </rPr>
      <t>2</t>
    </r>
    <r>
      <rPr>
        <sz val="10"/>
        <rFont val="Times Armenian"/>
        <family val="1"/>
      </rPr>
      <t>-4.12տ բիտումի ծախսով, S=25մ</t>
    </r>
    <r>
      <rPr>
        <vertAlign val="superscript"/>
        <sz val="10"/>
        <rFont val="Times Armenian"/>
        <family val="1"/>
      </rPr>
      <t>2</t>
    </r>
  </si>
  <si>
    <t>Ս.Սևանեցու փողոց</t>
  </si>
  <si>
    <t>1.Հիմնանորոգման աշխատանքներ</t>
  </si>
  <si>
    <t>27-33</t>
  </si>
  <si>
    <t xml:space="preserve">Ասֆալտբետոնե ծածկույթի մշակում հարվածահար մուրճով,h=25սմ, բարձում ա/մ և  տեղափոխելով 3կմ </t>
  </si>
  <si>
    <r>
      <t>մ</t>
    </r>
    <r>
      <rPr>
        <vertAlign val="superscript"/>
        <sz val="10"/>
        <rFont val="Arial Armenian"/>
        <family val="2"/>
      </rPr>
      <t>3</t>
    </r>
  </si>
  <si>
    <t>1-1637      1-1184</t>
  </si>
  <si>
    <t>Ուղեգծի հարթեցում բուլդոզերով</t>
  </si>
  <si>
    <t xml:space="preserve">Հիմքի իրականացում չափազատված խճից 40-70մմ խոշորության՝ h.=15սմ, </t>
  </si>
  <si>
    <t xml:space="preserve">խիճ 40-70մմ </t>
  </si>
  <si>
    <t xml:space="preserve">Հիմքի իրականացում չափազատված խճից 10-20մմ խոշորության՝ h=5սմ, </t>
  </si>
  <si>
    <t xml:space="preserve">խիճ 10-20մմ </t>
  </si>
  <si>
    <t>1-1183     1-1129</t>
  </si>
  <si>
    <t>Ուղեգծի տոփանում գլդոնով</t>
  </si>
  <si>
    <t>մանրահատիկ ա/բետոն B ïÇåÇ</t>
  </si>
  <si>
    <r>
      <t>Բիտումի տարածում «1000մ</t>
    </r>
    <r>
      <rPr>
        <vertAlign val="superscript"/>
        <sz val="10"/>
        <rFont val="Times Armenian"/>
        <family val="1"/>
      </rPr>
      <t>2</t>
    </r>
    <r>
      <rPr>
        <sz val="10"/>
        <rFont val="Times Armenian"/>
        <family val="1"/>
      </rPr>
      <t>-4.12տ բիտումի ծախսով</t>
    </r>
  </si>
  <si>
    <t>ÀÝ¹հանուրը/Ñ³½. ¹ñ./</t>
  </si>
  <si>
    <t>Գրիբոյեդովի փողոց</t>
  </si>
  <si>
    <t>Նալբանդյան փողոց</t>
  </si>
  <si>
    <t>Շինարարների փողոց</t>
  </si>
  <si>
    <t>Աբովյան փողոց</t>
  </si>
  <si>
    <t>Էներգետիկների փողոց</t>
  </si>
  <si>
    <t>Ü³Ë³Ñ³ßÇí N 1</t>
  </si>
  <si>
    <t>Ü³Ë³Ñ³ßÇí N 2</t>
  </si>
  <si>
    <t>Ü³Ë³Ñ³ßÇí N 3</t>
  </si>
  <si>
    <t>Ü³Ë³Ñ³ßÇí N 4</t>
  </si>
  <si>
    <t>Ü³Ë³Ñ³ßÇí N 5</t>
  </si>
  <si>
    <t>Ü³Ë³Ñ³ßÇí N 6</t>
  </si>
  <si>
    <t>Ü³Ë³Ñ³ßÇí N 7</t>
  </si>
  <si>
    <t>Ü³Ë³Ñ³ßÇí N 8</t>
  </si>
  <si>
    <t>Ü³Ë³Ñ³ßÇí N 9</t>
  </si>
  <si>
    <t>Ü³Ë³Ñ³ßÇí N 10</t>
  </si>
  <si>
    <t>Ü³Ë³Ñ³ßÇí  N1</t>
  </si>
  <si>
    <t>Ü³Ë³Ñ³ßÇí  N2</t>
  </si>
  <si>
    <t>Ü³Ë³Ñ³ßÇí  N3</t>
  </si>
  <si>
    <t>Ü³Ë³Ñ³ßÇí  N4</t>
  </si>
  <si>
    <t>Ü³Ë³Ñ³ßÇí  N5</t>
  </si>
  <si>
    <t>Ü³Ë³Ñ³ßÇí  N6</t>
  </si>
  <si>
    <t>Ü³Ë³Ñ³ßÇí  N7</t>
  </si>
  <si>
    <t>Ü³Ë³Ñ³ßÇí  N8</t>
  </si>
  <si>
    <t>Ü³Ë³Ñ³ßÇí  N9</t>
  </si>
  <si>
    <t>Ü³Ë³Ñ³ßÇí  N10</t>
  </si>
  <si>
    <t>Ü³Ë³Ñ³ßÇí N 11</t>
  </si>
  <si>
    <t>Ü³Ë³Ñ³ßÇí  N11</t>
  </si>
  <si>
    <t>Ü³Ë³Ñ³ßÇí  N12</t>
  </si>
  <si>
    <t>Չարենցի փողոց,  1-ին հատված</t>
  </si>
  <si>
    <t>Ü³Ë³Ñ³ßÇí N 12</t>
  </si>
  <si>
    <t>¶ÛáõÕ ¶³·³ñÇÝ,ÂáõÙ³ÝÛ³Ý,ºñÇï³ë³ñ¹³Ï³Ý ¨ ÎáÙÇï³ë ÷áÕáóÝ»ñ</t>
  </si>
  <si>
    <t xml:space="preserve"> Սևան համայնքի  փողոցների ա/բետոնե ծածկույթների փոսային նորոգման աշխատանքներ</t>
  </si>
  <si>
    <t>Սևան համայնքի  փողոցների ա/բետոնե ծածկույթների փոսային նորոգման աշխատանքներ</t>
  </si>
  <si>
    <t>Չարենցի փողոց, 1-ին հատված</t>
  </si>
</sst>
</file>

<file path=xl/styles.xml><?xml version="1.0" encoding="utf-8"?>
<styleSheet xmlns="http://schemas.openxmlformats.org/spreadsheetml/2006/main">
  <numFmts count="4">
    <numFmt numFmtId="164" formatCode="0.000"/>
    <numFmt numFmtId="165" formatCode="0.0000"/>
    <numFmt numFmtId="166" formatCode="0.0"/>
    <numFmt numFmtId="167" formatCode="0.0%"/>
  </numFmts>
  <fonts count="20">
    <font>
      <sz val="10"/>
      <name val="Arial"/>
      <charset val="204"/>
    </font>
    <font>
      <sz val="10"/>
      <name val="Arial"/>
      <family val="2"/>
    </font>
    <font>
      <sz val="10"/>
      <name val="Arial"/>
      <family val="2"/>
      <charset val="204"/>
    </font>
    <font>
      <b/>
      <sz val="10"/>
      <name val="Times Armenian"/>
      <family val="1"/>
    </font>
    <font>
      <sz val="10"/>
      <name val="Times Armenian"/>
      <family val="1"/>
    </font>
    <font>
      <vertAlign val="subscript"/>
      <sz val="10"/>
      <name val="Times Armenian"/>
      <family val="1"/>
    </font>
    <font>
      <vertAlign val="superscript"/>
      <sz val="10"/>
      <name val="Times Armenian"/>
      <family val="1"/>
    </font>
    <font>
      <sz val="10"/>
      <name val="Arial"/>
    </font>
    <font>
      <sz val="12"/>
      <name val="Times Armenian"/>
      <family val="1"/>
    </font>
    <font>
      <sz val="12"/>
      <color indexed="53"/>
      <name val="Times Armenian"/>
      <family val="1"/>
    </font>
    <font>
      <sz val="8"/>
      <name val="Times Armenian"/>
      <family val="1"/>
    </font>
    <font>
      <sz val="8"/>
      <color indexed="9"/>
      <name val="Times Armenian"/>
      <family val="1"/>
    </font>
    <font>
      <sz val="10"/>
      <color indexed="9"/>
      <name val="Times Armenian"/>
      <family val="1"/>
    </font>
    <font>
      <sz val="10"/>
      <name val="Arial Armenian"/>
      <family val="2"/>
    </font>
    <font>
      <u/>
      <sz val="10"/>
      <name val="Times Armenian"/>
      <family val="1"/>
    </font>
    <font>
      <sz val="10"/>
      <name val="Times LatArm"/>
    </font>
    <font>
      <sz val="10"/>
      <color indexed="10"/>
      <name val="Times Armenian"/>
      <family val="1"/>
    </font>
    <font>
      <sz val="10"/>
      <name val="Sylfaen"/>
      <family val="1"/>
      <charset val="204"/>
    </font>
    <font>
      <b/>
      <sz val="10"/>
      <name val="Times LatArm"/>
    </font>
    <font>
      <vertAlign val="superscript"/>
      <sz val="10"/>
      <name val="Arial Armenian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2" fillId="0" borderId="0"/>
    <xf numFmtId="0" fontId="7" fillId="0" borderId="0"/>
  </cellStyleXfs>
  <cellXfs count="161">
    <xf numFmtId="0" fontId="0" fillId="0" borderId="0" xfId="0"/>
    <xf numFmtId="0" fontId="4" fillId="0" borderId="0" xfId="0" applyFont="1" applyFill="1"/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164" fontId="4" fillId="0" borderId="0" xfId="0" applyNumberFormat="1" applyFont="1" applyFill="1" applyBorder="1" applyAlignment="1">
      <alignment horizontal="center" vertical="center"/>
    </xf>
    <xf numFmtId="2" fontId="4" fillId="0" borderId="0" xfId="0" applyNumberFormat="1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left" vertical="center" wrapText="1"/>
    </xf>
    <xf numFmtId="0" fontId="4" fillId="0" borderId="0" xfId="2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166" fontId="4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166" fontId="4" fillId="0" borderId="1" xfId="0" applyNumberFormat="1" applyFont="1" applyFill="1" applyBorder="1" applyAlignment="1">
      <alignment horizontal="left" vertical="center"/>
    </xf>
    <xf numFmtId="166" fontId="4" fillId="0" borderId="1" xfId="0" applyNumberFormat="1" applyFont="1" applyFill="1" applyBorder="1" applyAlignment="1">
      <alignment vertical="center" wrapText="1"/>
    </xf>
    <xf numFmtId="0" fontId="4" fillId="0" borderId="1" xfId="3" applyFont="1" applyFill="1" applyBorder="1" applyAlignment="1">
      <alignment horizontal="center" vertical="center"/>
    </xf>
    <xf numFmtId="16" fontId="4" fillId="0" borderId="1" xfId="3" applyNumberFormat="1" applyFont="1" applyFill="1" applyBorder="1" applyAlignment="1">
      <alignment horizontal="left" vertical="center" wrapText="1"/>
    </xf>
    <xf numFmtId="0" fontId="4" fillId="0" borderId="1" xfId="3" applyFont="1" applyFill="1" applyBorder="1" applyAlignment="1">
      <alignment horizontal="left" vertical="center" wrapText="1"/>
    </xf>
    <xf numFmtId="164" fontId="4" fillId="0" borderId="1" xfId="3" applyNumberFormat="1" applyFont="1" applyFill="1" applyBorder="1" applyAlignment="1">
      <alignment horizontal="center" vertical="center"/>
    </xf>
    <xf numFmtId="2" fontId="4" fillId="0" borderId="1" xfId="3" applyNumberFormat="1" applyFont="1" applyFill="1" applyBorder="1" applyAlignment="1">
      <alignment horizontal="center" vertical="center"/>
    </xf>
    <xf numFmtId="2" fontId="4" fillId="0" borderId="1" xfId="3" applyNumberFormat="1" applyFont="1" applyFill="1" applyBorder="1" applyAlignment="1">
      <alignment horizontal="center" vertical="center" wrapText="1"/>
    </xf>
    <xf numFmtId="0" fontId="4" fillId="0" borderId="1" xfId="3" applyFont="1" applyFill="1" applyBorder="1" applyAlignment="1">
      <alignment horizontal="left" vertical="center"/>
    </xf>
    <xf numFmtId="0" fontId="4" fillId="0" borderId="1" xfId="3" applyFont="1" applyFill="1" applyBorder="1" applyAlignment="1">
      <alignment vertical="center" wrapText="1"/>
    </xf>
    <xf numFmtId="0" fontId="4" fillId="0" borderId="0" xfId="3" applyFont="1" applyFill="1"/>
    <xf numFmtId="166" fontId="4" fillId="0" borderId="1" xfId="3" applyNumberFormat="1" applyFont="1" applyFill="1" applyBorder="1" applyAlignment="1">
      <alignment horizontal="left" vertical="center"/>
    </xf>
    <xf numFmtId="0" fontId="4" fillId="0" borderId="0" xfId="4" applyFont="1" applyAlignment="1">
      <alignment horizontal="center"/>
    </xf>
    <xf numFmtId="0" fontId="4" fillId="0" borderId="0" xfId="4" applyFont="1" applyAlignment="1"/>
    <xf numFmtId="0" fontId="4" fillId="0" borderId="0" xfId="4" applyFont="1"/>
    <xf numFmtId="0" fontId="4" fillId="0" borderId="0" xfId="4" applyFont="1" applyBorder="1"/>
    <xf numFmtId="0" fontId="4" fillId="0" borderId="0" xfId="4" applyFont="1" applyBorder="1" applyAlignment="1">
      <alignment horizontal="justify"/>
    </xf>
    <xf numFmtId="0" fontId="4" fillId="0" borderId="2" xfId="4" applyFont="1" applyBorder="1"/>
    <xf numFmtId="0" fontId="4" fillId="0" borderId="3" xfId="4" applyFont="1" applyBorder="1" applyAlignment="1">
      <alignment horizontal="center" vertical="top" wrapText="1"/>
    </xf>
    <xf numFmtId="0" fontId="4" fillId="0" borderId="3" xfId="4" applyFont="1" applyBorder="1" applyAlignment="1">
      <alignment horizontal="left" vertical="top" wrapText="1"/>
    </xf>
    <xf numFmtId="0" fontId="4" fillId="0" borderId="3" xfId="4" applyFont="1" applyBorder="1" applyAlignment="1">
      <alignment vertical="top" wrapText="1"/>
    </xf>
    <xf numFmtId="0" fontId="4" fillId="0" borderId="3" xfId="4" applyFont="1" applyBorder="1" applyAlignment="1">
      <alignment horizontal="right" wrapText="1"/>
    </xf>
    <xf numFmtId="0" fontId="4" fillId="0" borderId="3" xfId="4" applyFont="1" applyBorder="1" applyAlignment="1">
      <alignment horizontal="center" wrapText="1"/>
    </xf>
    <xf numFmtId="2" fontId="4" fillId="0" borderId="2" xfId="4" applyNumberFormat="1" applyFont="1" applyBorder="1"/>
    <xf numFmtId="0" fontId="4" fillId="0" borderId="0" xfId="4" applyFont="1" applyAlignment="1">
      <alignment horizontal="left"/>
    </xf>
    <xf numFmtId="0" fontId="8" fillId="0" borderId="0" xfId="4" applyFont="1" applyFill="1" applyAlignment="1">
      <alignment horizontal="left"/>
    </xf>
    <xf numFmtId="0" fontId="8" fillId="0" borderId="0" xfId="4" applyFont="1" applyFill="1" applyAlignment="1"/>
    <xf numFmtId="2" fontId="8" fillId="0" borderId="0" xfId="4" applyNumberFormat="1" applyFont="1" applyFill="1" applyBorder="1" applyAlignment="1">
      <alignment horizontal="right" wrapText="1"/>
    </xf>
    <xf numFmtId="0" fontId="8" fillId="0" borderId="0" xfId="4" applyFont="1" applyFill="1"/>
    <xf numFmtId="0" fontId="9" fillId="0" borderId="0" xfId="4" applyFont="1" applyFill="1"/>
    <xf numFmtId="0" fontId="8" fillId="0" borderId="0" xfId="4" applyFont="1" applyFill="1" applyAlignment="1">
      <alignment horizontal="justify"/>
    </xf>
    <xf numFmtId="0" fontId="4" fillId="0" borderId="0" xfId="4" applyFont="1" applyFill="1"/>
    <xf numFmtId="0" fontId="10" fillId="0" borderId="0" xfId="4" applyFont="1" applyFill="1"/>
    <xf numFmtId="0" fontId="11" fillId="0" borderId="0" xfId="4" applyFont="1" applyFill="1"/>
    <xf numFmtId="0" fontId="10" fillId="0" borderId="3" xfId="4" applyFont="1" applyFill="1" applyBorder="1" applyAlignment="1">
      <alignment horizontal="center" vertical="top" wrapText="1"/>
    </xf>
    <xf numFmtId="0" fontId="4" fillId="0" borderId="3" xfId="4" applyFont="1" applyFill="1" applyBorder="1" applyAlignment="1">
      <alignment horizontal="center" vertical="top" wrapText="1"/>
    </xf>
    <xf numFmtId="0" fontId="12" fillId="0" borderId="0" xfId="4" applyFont="1" applyFill="1"/>
    <xf numFmtId="0" fontId="4" fillId="0" borderId="3" xfId="4" applyFont="1" applyFill="1" applyBorder="1" applyAlignment="1">
      <alignment horizontal="left" vertical="top" wrapText="1"/>
    </xf>
    <xf numFmtId="0" fontId="4" fillId="0" borderId="3" xfId="4" applyFont="1" applyFill="1" applyBorder="1" applyAlignment="1">
      <alignment horizontal="center" wrapText="1"/>
    </xf>
    <xf numFmtId="9" fontId="4" fillId="0" borderId="3" xfId="4" applyNumberFormat="1" applyFont="1" applyFill="1" applyBorder="1" applyAlignment="1">
      <alignment horizontal="center" vertical="top" wrapText="1"/>
    </xf>
    <xf numFmtId="167" fontId="4" fillId="0" borderId="3" xfId="4" applyNumberFormat="1" applyFont="1" applyFill="1" applyBorder="1" applyAlignment="1">
      <alignment horizontal="center" vertical="top" wrapText="1"/>
    </xf>
    <xf numFmtId="0" fontId="4" fillId="0" borderId="0" xfId="4" applyFont="1" applyFill="1" applyBorder="1" applyAlignment="1">
      <alignment horizontal="center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14" fillId="0" borderId="0" xfId="0" applyFont="1" applyFill="1" applyAlignment="1">
      <alignment horizontal="left"/>
    </xf>
    <xf numFmtId="0" fontId="4" fillId="0" borderId="0" xfId="0" applyFont="1" applyFill="1" applyAlignment="1"/>
    <xf numFmtId="2" fontId="14" fillId="0" borderId="0" xfId="0" applyNumberFormat="1" applyFont="1" applyFill="1" applyAlignment="1">
      <alignment horizontal="left"/>
    </xf>
    <xf numFmtId="0" fontId="4" fillId="0" borderId="0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wrapText="1"/>
    </xf>
    <xf numFmtId="165" fontId="4" fillId="0" borderId="1" xfId="0" applyNumberFormat="1" applyFont="1" applyFill="1" applyBorder="1" applyAlignment="1">
      <alignment horizontal="left" vertical="justify"/>
    </xf>
    <xf numFmtId="0" fontId="4" fillId="0" borderId="1" xfId="0" applyFont="1" applyFill="1" applyBorder="1" applyAlignment="1">
      <alignment horizontal="center" wrapText="1"/>
    </xf>
    <xf numFmtId="2" fontId="4" fillId="0" borderId="0" xfId="0" applyNumberFormat="1" applyFont="1" applyFill="1" applyBorder="1" applyAlignment="1">
      <alignment horizontal="right" vertical="center" wrapText="1"/>
    </xf>
    <xf numFmtId="2" fontId="4" fillId="0" borderId="0" xfId="0" applyNumberFormat="1" applyFont="1" applyFill="1" applyAlignment="1">
      <alignment horizontal="right"/>
    </xf>
    <xf numFmtId="164" fontId="4" fillId="0" borderId="0" xfId="0" applyNumberFormat="1" applyFont="1" applyFill="1" applyAlignment="1">
      <alignment horizontal="right"/>
    </xf>
    <xf numFmtId="2" fontId="4" fillId="0" borderId="0" xfId="0" applyNumberFormat="1" applyFont="1" applyFill="1"/>
    <xf numFmtId="164" fontId="4" fillId="0" borderId="0" xfId="0" applyNumberFormat="1" applyFont="1" applyFill="1"/>
    <xf numFmtId="0" fontId="15" fillId="0" borderId="1" xfId="0" applyFont="1" applyFill="1" applyBorder="1"/>
    <xf numFmtId="0" fontId="15" fillId="0" borderId="0" xfId="0" applyFont="1" applyFill="1"/>
    <xf numFmtId="0" fontId="12" fillId="0" borderId="0" xfId="4" applyFont="1"/>
    <xf numFmtId="0" fontId="16" fillId="0" borderId="0" xfId="4" applyFont="1"/>
    <xf numFmtId="2" fontId="4" fillId="0" borderId="3" xfId="4" applyNumberFormat="1" applyFont="1" applyBorder="1" applyAlignment="1">
      <alignment horizontal="right" wrapText="1"/>
    </xf>
    <xf numFmtId="0" fontId="4" fillId="0" borderId="3" xfId="4" applyFont="1" applyBorder="1" applyAlignment="1">
      <alignment wrapText="1"/>
    </xf>
    <xf numFmtId="2" fontId="12" fillId="0" borderId="3" xfId="4" applyNumberFormat="1" applyFont="1" applyBorder="1" applyAlignment="1">
      <alignment horizontal="right" wrapText="1"/>
    </xf>
    <xf numFmtId="0" fontId="4" fillId="0" borderId="0" xfId="3" applyFont="1" applyFill="1" applyAlignment="1">
      <alignment horizontal="center"/>
    </xf>
    <xf numFmtId="0" fontId="4" fillId="0" borderId="0" xfId="3" applyFont="1" applyFill="1" applyAlignment="1">
      <alignment horizontal="left"/>
    </xf>
    <xf numFmtId="0" fontId="14" fillId="0" borderId="0" xfId="3" applyFont="1" applyFill="1" applyAlignment="1">
      <alignment horizontal="left"/>
    </xf>
    <xf numFmtId="0" fontId="4" fillId="0" borderId="0" xfId="3" applyFont="1" applyFill="1" applyAlignment="1"/>
    <xf numFmtId="2" fontId="14" fillId="0" borderId="0" xfId="3" applyNumberFormat="1" applyFont="1" applyFill="1" applyAlignment="1">
      <alignment horizontal="left"/>
    </xf>
    <xf numFmtId="0" fontId="4" fillId="0" borderId="0" xfId="3" applyFont="1" applyFill="1" applyBorder="1" applyAlignment="1">
      <alignment horizontal="right"/>
    </xf>
    <xf numFmtId="0" fontId="4" fillId="0" borderId="1" xfId="3" applyFont="1" applyFill="1" applyBorder="1" applyAlignment="1">
      <alignment horizontal="center" vertical="center" wrapText="1"/>
    </xf>
    <xf numFmtId="0" fontId="4" fillId="0" borderId="1" xfId="3" applyFont="1" applyFill="1" applyBorder="1" applyAlignment="1">
      <alignment horizontal="center" vertical="center" textRotation="90" wrapText="1"/>
    </xf>
    <xf numFmtId="0" fontId="4" fillId="0" borderId="1" xfId="3" applyFont="1" applyFill="1" applyBorder="1" applyAlignment="1">
      <alignment wrapText="1"/>
    </xf>
    <xf numFmtId="165" fontId="4" fillId="0" borderId="1" xfId="3" applyNumberFormat="1" applyFont="1" applyFill="1" applyBorder="1" applyAlignment="1">
      <alignment horizontal="left" vertical="justify"/>
    </xf>
    <xf numFmtId="0" fontId="4" fillId="0" borderId="1" xfId="3" applyFont="1" applyFill="1" applyBorder="1" applyAlignment="1">
      <alignment horizontal="center" wrapText="1"/>
    </xf>
    <xf numFmtId="0" fontId="18" fillId="0" borderId="1" xfId="3" applyFont="1" applyFill="1" applyBorder="1"/>
    <xf numFmtId="0" fontId="18" fillId="0" borderId="0" xfId="3" applyFont="1" applyFill="1"/>
    <xf numFmtId="166" fontId="4" fillId="0" borderId="1" xfId="3" applyNumberFormat="1" applyFont="1" applyFill="1" applyBorder="1" applyAlignment="1">
      <alignment horizontal="center" vertical="center"/>
    </xf>
    <xf numFmtId="2" fontId="3" fillId="0" borderId="0" xfId="3" applyNumberFormat="1" applyFont="1" applyFill="1" applyAlignment="1">
      <alignment horizontal="right"/>
    </xf>
    <xf numFmtId="164" fontId="3" fillId="0" borderId="0" xfId="3" applyNumberFormat="1" applyFont="1" applyFill="1" applyAlignment="1">
      <alignment horizontal="right"/>
    </xf>
    <xf numFmtId="2" fontId="4" fillId="0" borderId="0" xfId="3" applyNumberFormat="1" applyFont="1" applyFill="1"/>
    <xf numFmtId="164" fontId="4" fillId="0" borderId="0" xfId="3" applyNumberFormat="1" applyFont="1" applyFill="1"/>
    <xf numFmtId="49" fontId="13" fillId="0" borderId="3" xfId="1" applyNumberFormat="1" applyFont="1" applyFill="1" applyBorder="1" applyAlignment="1">
      <alignment horizontal="center" vertical="center" wrapText="1"/>
    </xf>
    <xf numFmtId="0" fontId="13" fillId="0" borderId="3" xfId="1" applyFont="1" applyFill="1" applyBorder="1" applyAlignment="1">
      <alignment vertical="center" wrapText="1"/>
    </xf>
    <xf numFmtId="0" fontId="13" fillId="0" borderId="3" xfId="1" applyFont="1" applyFill="1" applyBorder="1" applyAlignment="1">
      <alignment horizontal="center" vertical="center" wrapText="1"/>
    </xf>
    <xf numFmtId="2" fontId="13" fillId="0" borderId="3" xfId="1" applyNumberFormat="1" applyFont="1" applyFill="1" applyBorder="1" applyAlignment="1">
      <alignment horizontal="center" vertical="center" wrapText="1"/>
    </xf>
    <xf numFmtId="0" fontId="10" fillId="0" borderId="3" xfId="4" applyFont="1" applyFill="1" applyBorder="1" applyAlignment="1">
      <alignment horizontal="center" vertical="center" wrapText="1"/>
    </xf>
    <xf numFmtId="2" fontId="4" fillId="0" borderId="3" xfId="4" applyNumberFormat="1" applyFont="1" applyFill="1" applyBorder="1" applyAlignment="1">
      <alignment horizontal="right" wrapText="1"/>
    </xf>
    <xf numFmtId="0" fontId="4" fillId="0" borderId="3" xfId="4" applyFont="1" applyFill="1" applyBorder="1" applyAlignment="1">
      <alignment horizontal="right" wrapText="1"/>
    </xf>
    <xf numFmtId="2" fontId="12" fillId="0" borderId="3" xfId="4" applyNumberFormat="1" applyFont="1" applyFill="1" applyBorder="1" applyAlignment="1">
      <alignment horizontal="right" wrapText="1"/>
    </xf>
    <xf numFmtId="2" fontId="4" fillId="0" borderId="0" xfId="4" applyNumberFormat="1" applyFont="1" applyFill="1"/>
    <xf numFmtId="0" fontId="4" fillId="0" borderId="0" xfId="4" applyFont="1" applyFill="1" applyBorder="1" applyAlignment="1">
      <alignment horizontal="center" vertical="top" wrapText="1"/>
    </xf>
    <xf numFmtId="2" fontId="4" fillId="0" borderId="0" xfId="4" applyNumberFormat="1" applyFont="1" applyFill="1" applyBorder="1" applyAlignment="1">
      <alignment horizontal="right" wrapText="1"/>
    </xf>
    <xf numFmtId="0" fontId="4" fillId="0" borderId="0" xfId="4" applyFont="1" applyFill="1" applyBorder="1" applyAlignment="1">
      <alignment horizontal="right" wrapText="1"/>
    </xf>
    <xf numFmtId="0" fontId="4" fillId="0" borderId="3" xfId="4" applyFont="1" applyBorder="1" applyAlignment="1">
      <alignment horizontal="center" vertical="top" wrapText="1"/>
    </xf>
    <xf numFmtId="0" fontId="4" fillId="0" borderId="0" xfId="0" applyFont="1" applyFill="1" applyAlignment="1">
      <alignment horizontal="left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0" xfId="3" applyFont="1" applyFill="1" applyAlignment="1">
      <alignment horizontal="center"/>
    </xf>
    <xf numFmtId="0" fontId="14" fillId="0" borderId="0" xfId="3" applyFont="1" applyFill="1" applyAlignment="1">
      <alignment horizontal="left"/>
    </xf>
    <xf numFmtId="0" fontId="4" fillId="0" borderId="1" xfId="3" applyFont="1" applyFill="1" applyBorder="1" applyAlignment="1">
      <alignment horizontal="center" vertical="center" wrapText="1"/>
    </xf>
    <xf numFmtId="0" fontId="4" fillId="0" borderId="1" xfId="3" applyFont="1" applyFill="1" applyBorder="1" applyAlignment="1">
      <alignment horizontal="center" vertical="center" textRotation="90" wrapText="1"/>
    </xf>
    <xf numFmtId="0" fontId="4" fillId="0" borderId="0" xfId="3" applyFont="1" applyFill="1" applyAlignment="1">
      <alignment horizontal="left"/>
    </xf>
    <xf numFmtId="0" fontId="4" fillId="0" borderId="3" xfId="4" applyFont="1" applyFill="1" applyBorder="1" applyAlignment="1">
      <alignment horizontal="center" vertical="top" wrapText="1"/>
    </xf>
    <xf numFmtId="0" fontId="4" fillId="0" borderId="3" xfId="4" applyFont="1" applyFill="1" applyBorder="1" applyAlignment="1">
      <alignment vertical="top" wrapText="1"/>
    </xf>
    <xf numFmtId="0" fontId="10" fillId="0" borderId="3" xfId="4" applyFont="1" applyFill="1" applyBorder="1" applyAlignment="1">
      <alignment horizontal="center" vertical="top" wrapText="1"/>
    </xf>
    <xf numFmtId="0" fontId="8" fillId="0" borderId="0" xfId="4" applyFont="1" applyFill="1" applyAlignment="1">
      <alignment horizontal="center"/>
    </xf>
    <xf numFmtId="0" fontId="4" fillId="0" borderId="3" xfId="4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4" fillId="0" borderId="0" xfId="4" applyFont="1" applyAlignment="1">
      <alignment horizontal="center"/>
    </xf>
    <xf numFmtId="0" fontId="4" fillId="0" borderId="3" xfId="4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2" fontId="4" fillId="0" borderId="0" xfId="0" applyNumberFormat="1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14" fillId="0" borderId="0" xfId="0" applyFont="1" applyFill="1" applyAlignment="1">
      <alignment horizontal="left"/>
    </xf>
    <xf numFmtId="0" fontId="14" fillId="0" borderId="0" xfId="0" applyFont="1" applyFill="1" applyBorder="1" applyAlignment="1">
      <alignment horizontal="right"/>
    </xf>
    <xf numFmtId="0" fontId="4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center" vertical="center" textRotation="90" wrapText="1"/>
    </xf>
    <xf numFmtId="16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16" fontId="4" fillId="0" borderId="1" xfId="0" applyNumberFormat="1" applyFont="1" applyFill="1" applyBorder="1" applyAlignment="1">
      <alignment horizontal="left" vertical="center" wrapText="1"/>
    </xf>
    <xf numFmtId="166" fontId="4" fillId="0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/>
    </xf>
    <xf numFmtId="0" fontId="4" fillId="0" borderId="0" xfId="3" applyFont="1" applyFill="1" applyAlignment="1">
      <alignment horizontal="center"/>
    </xf>
    <xf numFmtId="0" fontId="14" fillId="0" borderId="0" xfId="3" applyFont="1" applyFill="1" applyAlignment="1">
      <alignment horizontal="left"/>
    </xf>
    <xf numFmtId="0" fontId="14" fillId="0" borderId="0" xfId="3" applyFont="1" applyFill="1" applyBorder="1" applyAlignment="1">
      <alignment horizontal="right"/>
    </xf>
    <xf numFmtId="0" fontId="4" fillId="0" borderId="1" xfId="3" applyFont="1" applyFill="1" applyBorder="1" applyAlignment="1">
      <alignment horizontal="center" vertical="center" wrapText="1"/>
    </xf>
    <xf numFmtId="0" fontId="4" fillId="0" borderId="1" xfId="3" applyFont="1" applyFill="1" applyBorder="1" applyAlignment="1">
      <alignment horizontal="center" vertical="center" textRotation="90" wrapText="1"/>
    </xf>
    <xf numFmtId="0" fontId="18" fillId="0" borderId="1" xfId="3" applyFont="1" applyFill="1" applyBorder="1" applyAlignment="1">
      <alignment horizontal="center"/>
    </xf>
    <xf numFmtId="0" fontId="4" fillId="0" borderId="0" xfId="3" applyFont="1" applyFill="1" applyAlignment="1">
      <alignment horizontal="right"/>
    </xf>
    <xf numFmtId="2" fontId="4" fillId="0" borderId="0" xfId="3" applyNumberFormat="1" applyFont="1" applyFill="1" applyAlignment="1">
      <alignment horizontal="left"/>
    </xf>
    <xf numFmtId="0" fontId="4" fillId="0" borderId="0" xfId="3" applyFont="1" applyFill="1" applyAlignment="1">
      <alignment horizontal="left"/>
    </xf>
    <xf numFmtId="0" fontId="4" fillId="0" borderId="4" xfId="4" applyFont="1" applyFill="1" applyBorder="1" applyAlignment="1">
      <alignment horizontal="center" vertical="top" wrapText="1"/>
    </xf>
    <xf numFmtId="0" fontId="4" fillId="0" borderId="5" xfId="4" applyFont="1" applyFill="1" applyBorder="1" applyAlignment="1">
      <alignment horizontal="center" vertical="top" wrapText="1"/>
    </xf>
    <xf numFmtId="0" fontId="4" fillId="0" borderId="4" xfId="4" applyFont="1" applyFill="1" applyBorder="1" applyAlignment="1">
      <alignment vertical="top" wrapText="1"/>
    </xf>
    <xf numFmtId="0" fontId="4" fillId="0" borderId="5" xfId="4" applyFont="1" applyFill="1" applyBorder="1" applyAlignment="1">
      <alignment vertical="top" wrapText="1"/>
    </xf>
    <xf numFmtId="0" fontId="4" fillId="0" borderId="6" xfId="4" applyFont="1" applyFill="1" applyBorder="1" applyAlignment="1">
      <alignment vertical="top" wrapText="1"/>
    </xf>
  </cellXfs>
  <cellStyles count="5">
    <cellStyle name="Normal 10 2" xfId="1"/>
    <cellStyle name="Normal_s3" xfId="2"/>
    <cellStyle name="Обычный" xfId="0" builtinId="0"/>
    <cellStyle name="Обычный 2" xfId="3"/>
    <cellStyle name="Обычный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&#1358;&#1387;%20&#1336;&#1398;&#1380;%20&#1358;&#1387;/&#1357;&#1381;&#1406;&#1377;&#1398;%20&#1377;&#1405;&#1414;&#1377;&#1388;&#1407;&#1377;&#1402;&#1377;&#1407;&#1400;&#1410;&#1396;/BOOK%202/NEW/&#1413;&#1378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v"/>
      <sheetName val="ob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6" tint="-0.499984740745262"/>
  </sheetPr>
  <dimension ref="A1:R34"/>
  <sheetViews>
    <sheetView tabSelected="1" view="pageBreakPreview" zoomScaleNormal="100" zoomScaleSheetLayoutView="100" workbookViewId="0">
      <selection activeCell="C24" sqref="C24:D24"/>
    </sheetView>
  </sheetViews>
  <sheetFormatPr defaultRowHeight="12.75"/>
  <cols>
    <col min="1" max="1" width="3.85546875" style="51" customWidth="1"/>
    <col min="2" max="2" width="27.85546875" style="51" customWidth="1"/>
    <col min="3" max="3" width="11.140625" style="51" customWidth="1"/>
    <col min="4" max="4" width="54.7109375" style="51" customWidth="1"/>
    <col min="5" max="5" width="19.140625" style="51" customWidth="1"/>
    <col min="6" max="6" width="16.85546875" style="51" customWidth="1"/>
    <col min="7" max="7" width="14.140625" style="51" customWidth="1"/>
    <col min="8" max="8" width="12.7109375" style="51" customWidth="1"/>
    <col min="9" max="9" width="16.5703125" style="51" customWidth="1"/>
    <col min="10" max="10" width="9.5703125" style="51" bestFit="1" customWidth="1"/>
    <col min="11" max="16384" width="9.140625" style="51"/>
  </cols>
  <sheetData>
    <row r="1" spans="1:18" s="48" customFormat="1" ht="15">
      <c r="A1" s="45" t="s">
        <v>65</v>
      </c>
      <c r="B1" s="46"/>
      <c r="C1" s="45"/>
      <c r="D1" s="47">
        <f>I30</f>
        <v>19238.822724334514</v>
      </c>
      <c r="E1" s="48" t="s">
        <v>24</v>
      </c>
    </row>
    <row r="2" spans="1:18" s="48" customFormat="1" ht="15">
      <c r="A2" s="45" t="s">
        <v>66</v>
      </c>
      <c r="B2" s="46"/>
      <c r="C2" s="45"/>
      <c r="D2" s="47">
        <f>SUM(I31:I31)</f>
        <v>41.539555431794703</v>
      </c>
      <c r="E2" s="48" t="s">
        <v>24</v>
      </c>
    </row>
    <row r="3" spans="1:18" s="48" customFormat="1" ht="15">
      <c r="A3" s="45"/>
      <c r="B3" s="46"/>
      <c r="C3" s="45"/>
      <c r="D3" s="47"/>
    </row>
    <row r="4" spans="1:18" s="48" customFormat="1" ht="15">
      <c r="A4" s="127" t="s">
        <v>67</v>
      </c>
      <c r="B4" s="127"/>
      <c r="C4" s="127"/>
      <c r="D4" s="127"/>
      <c r="E4" s="127"/>
      <c r="F4" s="127"/>
      <c r="G4" s="127"/>
      <c r="H4" s="127"/>
      <c r="I4" s="127"/>
      <c r="J4" s="46"/>
    </row>
    <row r="5" spans="1:18" s="1" customFormat="1" ht="15" customHeight="1">
      <c r="A5" s="129"/>
      <c r="B5" s="129"/>
      <c r="D5" s="64" t="s">
        <v>152</v>
      </c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</row>
    <row r="6" spans="1:18" s="49" customFormat="1" ht="15">
      <c r="A6" s="127"/>
      <c r="B6" s="127"/>
      <c r="C6" s="127"/>
      <c r="D6" s="127"/>
      <c r="E6" s="127"/>
      <c r="F6" s="127"/>
      <c r="G6" s="127"/>
      <c r="H6" s="127"/>
      <c r="I6" s="127"/>
      <c r="J6" s="46"/>
      <c r="K6" s="46"/>
      <c r="L6" s="46"/>
      <c r="M6" s="46"/>
      <c r="N6" s="46"/>
      <c r="O6" s="46"/>
      <c r="P6" s="46"/>
      <c r="Q6" s="46"/>
    </row>
    <row r="7" spans="1:18" ht="15">
      <c r="A7" s="50"/>
    </row>
    <row r="8" spans="1:18" s="52" customFormat="1">
      <c r="A8" s="128" t="s">
        <v>55</v>
      </c>
      <c r="B8" s="128" t="s">
        <v>68</v>
      </c>
      <c r="C8" s="128" t="s">
        <v>69</v>
      </c>
      <c r="D8" s="128"/>
      <c r="E8" s="128" t="s">
        <v>70</v>
      </c>
      <c r="F8" s="128"/>
      <c r="G8" s="128"/>
      <c r="H8" s="128"/>
      <c r="I8" s="128" t="s">
        <v>71</v>
      </c>
    </row>
    <row r="9" spans="1:18" s="52" customFormat="1" ht="31.5">
      <c r="A9" s="128"/>
      <c r="B9" s="128"/>
      <c r="C9" s="128"/>
      <c r="D9" s="128"/>
      <c r="E9" s="108" t="s">
        <v>72</v>
      </c>
      <c r="F9" s="108" t="s">
        <v>73</v>
      </c>
      <c r="G9" s="108" t="s">
        <v>74</v>
      </c>
      <c r="H9" s="108" t="s">
        <v>75</v>
      </c>
      <c r="I9" s="128"/>
      <c r="J9" s="53"/>
      <c r="K9" s="53"/>
    </row>
    <row r="10" spans="1:18" s="52" customFormat="1" ht="10.5">
      <c r="A10" s="54">
        <v>1</v>
      </c>
      <c r="B10" s="54">
        <v>2</v>
      </c>
      <c r="C10" s="126">
        <v>3</v>
      </c>
      <c r="D10" s="126"/>
      <c r="E10" s="54">
        <v>4</v>
      </c>
      <c r="F10" s="54">
        <v>5</v>
      </c>
      <c r="G10" s="54">
        <v>6</v>
      </c>
      <c r="H10" s="54">
        <v>7</v>
      </c>
      <c r="I10" s="54">
        <v>8</v>
      </c>
      <c r="J10" s="53"/>
      <c r="K10" s="53"/>
    </row>
    <row r="11" spans="1:18">
      <c r="A11" s="55"/>
      <c r="B11" s="55"/>
      <c r="C11" s="125" t="s">
        <v>76</v>
      </c>
      <c r="D11" s="125"/>
      <c r="E11" s="125"/>
      <c r="F11" s="125"/>
      <c r="G11" s="125"/>
      <c r="H11" s="125"/>
      <c r="I11" s="55"/>
      <c r="J11" s="56"/>
      <c r="K11" s="56"/>
    </row>
    <row r="12" spans="1:18" ht="42" customHeight="1">
      <c r="A12" s="55">
        <v>1</v>
      </c>
      <c r="B12" s="57" t="s">
        <v>54</v>
      </c>
      <c r="C12" s="125" t="s">
        <v>152</v>
      </c>
      <c r="D12" s="125"/>
      <c r="E12" s="109">
        <f>ՕԲ!D24</f>
        <v>15385.020530294334</v>
      </c>
      <c r="F12" s="109">
        <f>[1]ob!E12</f>
        <v>0</v>
      </c>
      <c r="G12" s="109">
        <f>[1]ob!F12</f>
        <v>0</v>
      </c>
      <c r="H12" s="110"/>
      <c r="I12" s="109">
        <f>SUM(E12,F12,G12)</f>
        <v>15385.020530294334</v>
      </c>
      <c r="K12" s="56"/>
    </row>
    <row r="13" spans="1:18">
      <c r="A13" s="58"/>
      <c r="B13" s="58"/>
      <c r="C13" s="124" t="s">
        <v>77</v>
      </c>
      <c r="D13" s="124"/>
      <c r="E13" s="109">
        <f>SUM(E12:E12)</f>
        <v>15385.020530294334</v>
      </c>
      <c r="F13" s="109">
        <f>SUM(F12:F12)</f>
        <v>0</v>
      </c>
      <c r="G13" s="109">
        <f>SUM(G12:G12)</f>
        <v>0</v>
      </c>
      <c r="H13" s="109"/>
      <c r="I13" s="109">
        <f>SUM(E13,F13,G13)</f>
        <v>15385.020530294334</v>
      </c>
      <c r="K13" s="56"/>
    </row>
    <row r="14" spans="1:18" ht="15" customHeight="1">
      <c r="A14" s="55"/>
      <c r="B14" s="55"/>
      <c r="C14" s="125" t="s">
        <v>78</v>
      </c>
      <c r="D14" s="125"/>
      <c r="E14" s="125"/>
      <c r="F14" s="125"/>
      <c r="G14" s="125"/>
      <c r="H14" s="125"/>
      <c r="I14" s="55"/>
      <c r="K14" s="56"/>
    </row>
    <row r="15" spans="1:18">
      <c r="A15" s="55">
        <v>5</v>
      </c>
      <c r="B15" s="59" t="s">
        <v>79</v>
      </c>
      <c r="C15" s="125" t="s">
        <v>80</v>
      </c>
      <c r="D15" s="125"/>
      <c r="E15" s="109">
        <f>E13*1.8%</f>
        <v>276.93036954529805</v>
      </c>
      <c r="F15" s="109"/>
      <c r="G15" s="109"/>
      <c r="H15" s="111"/>
      <c r="I15" s="109">
        <f>SUM(E15:G15)</f>
        <v>276.93036954529805</v>
      </c>
      <c r="K15" s="56"/>
    </row>
    <row r="16" spans="1:18" ht="15" customHeight="1">
      <c r="A16" s="58"/>
      <c r="B16" s="58"/>
      <c r="C16" s="124" t="s">
        <v>81</v>
      </c>
      <c r="D16" s="124"/>
      <c r="E16" s="109">
        <f>E13+E15</f>
        <v>15661.950899839632</v>
      </c>
      <c r="F16" s="109">
        <f>F13+F15</f>
        <v>0</v>
      </c>
      <c r="G16" s="109">
        <f>G13+G15</f>
        <v>0</v>
      </c>
      <c r="H16" s="111"/>
      <c r="I16" s="109">
        <f>SUM(E16:G16)</f>
        <v>15661.950899839632</v>
      </c>
      <c r="K16" s="56"/>
    </row>
    <row r="17" spans="1:11" ht="15" customHeight="1">
      <c r="A17" s="55"/>
      <c r="B17" s="55"/>
      <c r="C17" s="125" t="s">
        <v>82</v>
      </c>
      <c r="D17" s="125"/>
      <c r="E17" s="125"/>
      <c r="F17" s="125"/>
      <c r="G17" s="125"/>
      <c r="H17" s="125"/>
      <c r="I17" s="55"/>
      <c r="K17" s="56"/>
    </row>
    <row r="18" spans="1:11">
      <c r="A18" s="55">
        <v>6</v>
      </c>
      <c r="B18" s="59" t="s">
        <v>83</v>
      </c>
      <c r="C18" s="125" t="s">
        <v>84</v>
      </c>
      <c r="D18" s="125"/>
      <c r="E18" s="109">
        <f>E16*0.7%</f>
        <v>109.63365629887741</v>
      </c>
      <c r="F18" s="109">
        <f>F16*0.4%</f>
        <v>0</v>
      </c>
      <c r="G18" s="111"/>
      <c r="H18" s="111"/>
      <c r="I18" s="109">
        <f>SUM(E18:F18)</f>
        <v>109.63365629887741</v>
      </c>
      <c r="K18" s="56"/>
    </row>
    <row r="19" spans="1:11" ht="25.5">
      <c r="A19" s="55">
        <v>8</v>
      </c>
      <c r="B19" s="59" t="s">
        <v>85</v>
      </c>
      <c r="C19" s="125" t="s">
        <v>86</v>
      </c>
      <c r="D19" s="125"/>
      <c r="E19" s="109"/>
      <c r="F19" s="109"/>
      <c r="G19" s="111"/>
      <c r="H19" s="109">
        <f>0.15%*SUM(E16:F16)</f>
        <v>23.49292634975945</v>
      </c>
      <c r="I19" s="109">
        <f>SUM(E19:H19)</f>
        <v>23.49292634975945</v>
      </c>
      <c r="K19" s="56"/>
    </row>
    <row r="20" spans="1:11" ht="15" customHeight="1">
      <c r="A20" s="58"/>
      <c r="B20" s="58"/>
      <c r="C20" s="124" t="s">
        <v>87</v>
      </c>
      <c r="D20" s="124"/>
      <c r="E20" s="109">
        <f>SUM(E18:E19)</f>
        <v>109.63365629887741</v>
      </c>
      <c r="F20" s="109">
        <f>SUM(F18:F19)</f>
        <v>0</v>
      </c>
      <c r="G20" s="109"/>
      <c r="H20" s="109">
        <f>SUM(H18:H19)</f>
        <v>23.49292634975945</v>
      </c>
      <c r="I20" s="109">
        <f>SUM(E20:H20)</f>
        <v>133.12658264863686</v>
      </c>
      <c r="K20" s="56"/>
    </row>
    <row r="21" spans="1:11" ht="15" customHeight="1">
      <c r="A21" s="58"/>
      <c r="B21" s="58"/>
      <c r="C21" s="124" t="s">
        <v>88</v>
      </c>
      <c r="D21" s="124"/>
      <c r="E21" s="109">
        <f>SUM(E16,E20)</f>
        <v>15771.58455613851</v>
      </c>
      <c r="F21" s="109">
        <f>SUM(F16,F20)</f>
        <v>0</v>
      </c>
      <c r="G21" s="109">
        <f>SUM(G16,G20)</f>
        <v>0</v>
      </c>
      <c r="H21" s="109">
        <f>SUM(H18:H19)</f>
        <v>23.49292634975945</v>
      </c>
      <c r="I21" s="109">
        <f>SUM(E21:H21)</f>
        <v>15795.07748248827</v>
      </c>
      <c r="K21" s="56"/>
    </row>
    <row r="22" spans="1:11" ht="15" customHeight="1">
      <c r="A22" s="55"/>
      <c r="B22" s="55"/>
      <c r="C22" s="158"/>
      <c r="D22" s="160"/>
      <c r="E22" s="160"/>
      <c r="F22" s="160"/>
      <c r="G22" s="160"/>
      <c r="H22" s="159"/>
      <c r="I22" s="55"/>
      <c r="K22" s="56"/>
    </row>
    <row r="23" spans="1:11" ht="15" customHeight="1">
      <c r="A23" s="55"/>
      <c r="B23" s="60"/>
      <c r="C23" s="158"/>
      <c r="D23" s="159"/>
      <c r="E23" s="109"/>
      <c r="F23" s="109"/>
      <c r="G23" s="110"/>
      <c r="H23" s="109"/>
      <c r="I23" s="109"/>
      <c r="K23" s="56"/>
    </row>
    <row r="24" spans="1:11" ht="15" customHeight="1">
      <c r="A24" s="55"/>
      <c r="B24" s="60"/>
      <c r="C24" s="158"/>
      <c r="D24" s="159"/>
      <c r="E24" s="109"/>
      <c r="F24" s="109"/>
      <c r="G24" s="110"/>
      <c r="H24" s="109"/>
      <c r="I24" s="109"/>
      <c r="K24" s="56"/>
    </row>
    <row r="25" spans="1:11" ht="15" customHeight="1">
      <c r="A25" s="55"/>
      <c r="B25" s="60"/>
      <c r="C25" s="156"/>
      <c r="D25" s="157"/>
      <c r="E25" s="111"/>
      <c r="F25" s="111"/>
      <c r="G25" s="111"/>
      <c r="H25" s="109"/>
      <c r="I25" s="109"/>
      <c r="K25" s="56"/>
    </row>
    <row r="26" spans="1:11" ht="15" customHeight="1">
      <c r="A26" s="58"/>
      <c r="B26" s="58"/>
      <c r="C26" s="124" t="s">
        <v>88</v>
      </c>
      <c r="D26" s="124"/>
      <c r="E26" s="109">
        <f>SUM(E21,E25)</f>
        <v>15771.58455613851</v>
      </c>
      <c r="F26" s="109">
        <f>SUM(F21,F25)</f>
        <v>0</v>
      </c>
      <c r="G26" s="109">
        <f>SUM(G21,G25)</f>
        <v>0</v>
      </c>
      <c r="H26" s="109">
        <f>SUM(H21,H25)</f>
        <v>23.49292634975945</v>
      </c>
      <c r="I26" s="109">
        <f>SUM(E26:H26)</f>
        <v>15795.07748248827</v>
      </c>
      <c r="K26" s="56"/>
    </row>
    <row r="27" spans="1:11" ht="15" customHeight="1">
      <c r="A27" s="55">
        <v>11</v>
      </c>
      <c r="B27" s="60">
        <v>1.4999999999999999E-2</v>
      </c>
      <c r="C27" s="125" t="s">
        <v>89</v>
      </c>
      <c r="D27" s="125"/>
      <c r="E27" s="109">
        <v>236.57</v>
      </c>
      <c r="F27" s="109">
        <f>F26*3%</f>
        <v>0</v>
      </c>
      <c r="G27" s="109">
        <f>G26*3%</f>
        <v>0</v>
      </c>
      <c r="H27" s="109">
        <f>H26*3%</f>
        <v>0.70478779049278351</v>
      </c>
      <c r="I27" s="109">
        <f>SUM(E27:H27)</f>
        <v>237.27478779049278</v>
      </c>
      <c r="K27" s="56"/>
    </row>
    <row r="28" spans="1:11" ht="15" customHeight="1">
      <c r="A28" s="58"/>
      <c r="B28" s="58"/>
      <c r="C28" s="124" t="s">
        <v>63</v>
      </c>
      <c r="D28" s="124"/>
      <c r="E28" s="109">
        <f>SUM(E26:E27)</f>
        <v>16008.15455613851</v>
      </c>
      <c r="F28" s="109">
        <f>SUM(F26:F27)</f>
        <v>0</v>
      </c>
      <c r="G28" s="109">
        <f>SUM(G26:G27)</f>
        <v>0</v>
      </c>
      <c r="H28" s="109">
        <f>SUM(H26:H27)</f>
        <v>24.197714140252234</v>
      </c>
      <c r="I28" s="109">
        <f>SUM(E28:H28)</f>
        <v>16032.352270278763</v>
      </c>
      <c r="K28" s="56"/>
    </row>
    <row r="29" spans="1:11" ht="15" customHeight="1">
      <c r="A29" s="55">
        <v>12</v>
      </c>
      <c r="B29" s="59">
        <v>0.2</v>
      </c>
      <c r="C29" s="125" t="s">
        <v>90</v>
      </c>
      <c r="D29" s="125"/>
      <c r="E29" s="109">
        <f>E28*20%</f>
        <v>3201.6309112277022</v>
      </c>
      <c r="F29" s="109">
        <f>F28*20%</f>
        <v>0</v>
      </c>
      <c r="G29" s="109">
        <f>G28*20%</f>
        <v>0</v>
      </c>
      <c r="H29" s="109">
        <f>H28*20%</f>
        <v>4.8395428280504476</v>
      </c>
      <c r="I29" s="109">
        <f>SUM(E29:H29)</f>
        <v>3206.4704540557527</v>
      </c>
      <c r="K29" s="56"/>
    </row>
    <row r="30" spans="1:11" ht="15" customHeight="1">
      <c r="A30" s="58"/>
      <c r="B30" s="58"/>
      <c r="C30" s="124" t="s">
        <v>91</v>
      </c>
      <c r="D30" s="124"/>
      <c r="E30" s="109">
        <f>SUM(E28,E29)</f>
        <v>19209.785467366211</v>
      </c>
      <c r="F30" s="109">
        <f>SUM(F28,F29)</f>
        <v>0</v>
      </c>
      <c r="G30" s="109">
        <f>SUM(G28,G29)</f>
        <v>0</v>
      </c>
      <c r="H30" s="109">
        <f>SUM(H28,H29)</f>
        <v>29.037256968302682</v>
      </c>
      <c r="I30" s="109">
        <f>SUM(E30:H30)</f>
        <v>19238.822724334514</v>
      </c>
      <c r="K30" s="56"/>
    </row>
    <row r="31" spans="1:11" ht="15" customHeight="1">
      <c r="A31" s="58"/>
      <c r="B31" s="58"/>
      <c r="C31" s="124" t="s">
        <v>92</v>
      </c>
      <c r="D31" s="124"/>
      <c r="E31" s="109"/>
      <c r="F31" s="109"/>
      <c r="G31" s="110"/>
      <c r="H31" s="110"/>
      <c r="I31" s="109">
        <f>I15*0.15</f>
        <v>41.539555431794703</v>
      </c>
      <c r="J31" s="112"/>
      <c r="K31" s="56"/>
    </row>
    <row r="32" spans="1:11" ht="15" customHeight="1">
      <c r="A32" s="61"/>
      <c r="B32" s="61"/>
      <c r="C32" s="113"/>
      <c r="D32" s="113"/>
      <c r="E32" s="114"/>
      <c r="F32" s="114"/>
      <c r="G32" s="115"/>
      <c r="H32" s="115"/>
      <c r="I32" s="114"/>
      <c r="J32" s="112"/>
      <c r="K32" s="56"/>
    </row>
    <row r="33" spans="1:11" ht="15" customHeight="1">
      <c r="A33" s="61"/>
      <c r="B33" s="61"/>
      <c r="C33" s="113"/>
      <c r="D33" s="113"/>
      <c r="E33" s="114"/>
      <c r="F33" s="114"/>
      <c r="G33" s="115"/>
      <c r="H33" s="115"/>
      <c r="I33" s="114"/>
      <c r="J33" s="112"/>
      <c r="K33" s="56"/>
    </row>
    <row r="34" spans="1:11" ht="15" customHeight="1">
      <c r="A34" s="61"/>
      <c r="B34" s="61"/>
      <c r="C34" s="113"/>
      <c r="D34" s="113"/>
      <c r="E34" s="114"/>
      <c r="F34" s="114"/>
      <c r="G34" s="115"/>
      <c r="H34" s="115"/>
      <c r="I34" s="114"/>
      <c r="J34" s="112"/>
    </row>
  </sheetData>
  <mergeCells count="30">
    <mergeCell ref="C25:D25"/>
    <mergeCell ref="C24:D24"/>
    <mergeCell ref="C23:D23"/>
    <mergeCell ref="C22:H22"/>
    <mergeCell ref="A4:I4"/>
    <mergeCell ref="A6:I6"/>
    <mergeCell ref="A8:A9"/>
    <mergeCell ref="B8:B9"/>
    <mergeCell ref="C8:D9"/>
    <mergeCell ref="E8:H8"/>
    <mergeCell ref="I8:I9"/>
    <mergeCell ref="A5:B5"/>
    <mergeCell ref="C21:D21"/>
    <mergeCell ref="C10:D10"/>
    <mergeCell ref="C11:H11"/>
    <mergeCell ref="C12:D12"/>
    <mergeCell ref="C13:D13"/>
    <mergeCell ref="C14:H14"/>
    <mergeCell ref="C15:D15"/>
    <mergeCell ref="C16:D16"/>
    <mergeCell ref="C17:H17"/>
    <mergeCell ref="C18:D18"/>
    <mergeCell ref="C19:D19"/>
    <mergeCell ref="C20:D20"/>
    <mergeCell ref="C28:D28"/>
    <mergeCell ref="C29:D29"/>
    <mergeCell ref="C30:D30"/>
    <mergeCell ref="C31:D31"/>
    <mergeCell ref="C26:D26"/>
    <mergeCell ref="C27:D27"/>
  </mergeCells>
  <printOptions horizontalCentered="1"/>
  <pageMargins left="0.35433070866141736" right="0.15748031496062992" top="0.98425196850393704" bottom="0.98425196850393704" header="0.51181102362204722" footer="0.51181102362204722"/>
  <pageSetup paperSize="9" scale="75" orientation="landscape" horizont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2:Z29"/>
  <sheetViews>
    <sheetView view="pageBreakPreview" topLeftCell="A4" zoomScaleNormal="100" zoomScaleSheetLayoutView="100" workbookViewId="0">
      <selection activeCell="D12" sqref="D12:D23"/>
    </sheetView>
  </sheetViews>
  <sheetFormatPr defaultRowHeight="12.75"/>
  <cols>
    <col min="1" max="1" width="3" style="34" customWidth="1"/>
    <col min="2" max="2" width="20.28515625" style="34" customWidth="1"/>
    <col min="3" max="3" width="62.7109375" style="34" customWidth="1"/>
    <col min="4" max="4" width="13.28515625" style="34" customWidth="1"/>
    <col min="5" max="5" width="13" style="34" customWidth="1"/>
    <col min="6" max="6" width="8.5703125" style="34" customWidth="1"/>
    <col min="7" max="7" width="9" style="34" customWidth="1"/>
    <col min="8" max="8" width="14.140625" style="34" customWidth="1"/>
    <col min="9" max="9" width="9.5703125" style="34" bestFit="1" customWidth="1"/>
    <col min="10" max="16384" width="9.140625" style="34"/>
  </cols>
  <sheetData>
    <row r="2" spans="1:26" s="82" customFormat="1" ht="21" customHeight="1">
      <c r="A2" s="130" t="s">
        <v>94</v>
      </c>
      <c r="B2" s="130"/>
      <c r="C2" s="130"/>
      <c r="D2" s="130"/>
      <c r="E2" s="130"/>
      <c r="F2" s="130"/>
      <c r="G2" s="130"/>
      <c r="H2" s="130"/>
      <c r="I2" s="33"/>
      <c r="J2" s="33"/>
      <c r="K2" s="33"/>
      <c r="L2" s="33"/>
      <c r="M2" s="33"/>
      <c r="N2" s="33"/>
      <c r="O2" s="33"/>
      <c r="P2" s="33"/>
      <c r="Q2" s="33"/>
      <c r="R2" s="81"/>
      <c r="S2" s="81"/>
      <c r="T2" s="81"/>
      <c r="U2" s="81"/>
      <c r="V2" s="81"/>
      <c r="W2" s="81"/>
      <c r="X2" s="81"/>
      <c r="Y2" s="81"/>
      <c r="Z2" s="81"/>
    </row>
    <row r="3" spans="1:26" s="82" customFormat="1" ht="21" customHeight="1">
      <c r="A3" s="130" t="s">
        <v>152</v>
      </c>
      <c r="B3" s="130"/>
      <c r="C3" s="130"/>
      <c r="D3" s="130"/>
      <c r="E3" s="130"/>
      <c r="F3" s="130"/>
      <c r="G3" s="130"/>
      <c r="H3" s="130"/>
      <c r="I3" s="33"/>
      <c r="J3" s="33"/>
      <c r="K3" s="33"/>
      <c r="L3" s="33"/>
      <c r="M3" s="33"/>
      <c r="N3" s="33"/>
      <c r="O3" s="33"/>
      <c r="P3" s="33"/>
      <c r="Q3" s="33"/>
      <c r="R3" s="81"/>
      <c r="S3" s="81"/>
      <c r="T3" s="81"/>
      <c r="U3" s="81"/>
      <c r="V3" s="81"/>
      <c r="W3" s="81"/>
      <c r="X3" s="81"/>
      <c r="Y3" s="81"/>
      <c r="Z3" s="81"/>
    </row>
    <row r="4" spans="1:26" s="82" customFormat="1" ht="21" customHeight="1">
      <c r="A4" s="130"/>
      <c r="B4" s="130"/>
      <c r="C4" s="130"/>
      <c r="D4" s="130"/>
      <c r="E4" s="130"/>
      <c r="F4" s="130"/>
      <c r="G4" s="130"/>
      <c r="H4" s="130"/>
      <c r="I4" s="33"/>
      <c r="J4" s="33"/>
      <c r="K4" s="33"/>
      <c r="L4" s="33"/>
      <c r="M4" s="33"/>
      <c r="N4" s="33"/>
      <c r="O4" s="33"/>
      <c r="P4" s="33"/>
      <c r="Q4" s="33"/>
      <c r="R4" s="81"/>
      <c r="S4" s="81"/>
      <c r="T4" s="81"/>
      <c r="U4" s="81"/>
      <c r="V4" s="81"/>
      <c r="W4" s="81"/>
      <c r="X4" s="81"/>
      <c r="Y4" s="81"/>
      <c r="Z4" s="81"/>
    </row>
    <row r="5" spans="1:26">
      <c r="A5" s="32"/>
      <c r="B5" s="32"/>
      <c r="C5" s="32"/>
      <c r="D5" s="32"/>
      <c r="E5" s="32"/>
      <c r="F5" s="32"/>
      <c r="G5" s="32"/>
      <c r="H5" s="32"/>
      <c r="I5" s="33"/>
      <c r="J5" s="33"/>
      <c r="K5" s="33"/>
      <c r="L5" s="33"/>
      <c r="M5" s="33"/>
      <c r="N5" s="33"/>
      <c r="O5" s="33"/>
      <c r="P5" s="33"/>
      <c r="Q5" s="33"/>
    </row>
    <row r="6" spans="1:26" s="35" customFormat="1">
      <c r="A6" s="130" t="s">
        <v>54</v>
      </c>
      <c r="B6" s="130"/>
      <c r="C6" s="130"/>
      <c r="D6" s="130"/>
      <c r="E6" s="130"/>
      <c r="F6" s="130"/>
      <c r="G6" s="130"/>
      <c r="H6" s="130"/>
      <c r="I6" s="33"/>
      <c r="J6" s="33"/>
      <c r="K6" s="33"/>
      <c r="L6" s="33"/>
      <c r="M6" s="33"/>
      <c r="N6" s="33"/>
      <c r="O6" s="33"/>
      <c r="P6" s="34"/>
      <c r="Q6" s="34"/>
      <c r="R6" s="34"/>
    </row>
    <row r="7" spans="1:26">
      <c r="A7" s="36"/>
      <c r="B7" s="35"/>
      <c r="C7" s="35"/>
      <c r="D7" s="35"/>
      <c r="E7" s="35"/>
      <c r="F7" s="35"/>
      <c r="G7" s="35"/>
      <c r="H7" s="35"/>
    </row>
    <row r="8" spans="1:26">
      <c r="A8" s="36"/>
      <c r="B8" s="35"/>
      <c r="C8" s="35"/>
      <c r="D8" s="35"/>
      <c r="E8" s="35"/>
      <c r="F8" s="35"/>
      <c r="G8" s="35"/>
      <c r="H8" s="35"/>
    </row>
    <row r="9" spans="1:26">
      <c r="A9" s="131" t="s">
        <v>55</v>
      </c>
      <c r="B9" s="131" t="s">
        <v>56</v>
      </c>
      <c r="C9" s="131" t="s">
        <v>10</v>
      </c>
      <c r="D9" s="131" t="s">
        <v>57</v>
      </c>
      <c r="E9" s="131"/>
      <c r="F9" s="131"/>
      <c r="G9" s="131"/>
      <c r="H9" s="131" t="s">
        <v>58</v>
      </c>
      <c r="I9" s="37"/>
    </row>
    <row r="10" spans="1:26" ht="38.25">
      <c r="A10" s="131"/>
      <c r="B10" s="131"/>
      <c r="C10" s="131"/>
      <c r="D10" s="38" t="s">
        <v>59</v>
      </c>
      <c r="E10" s="38" t="s">
        <v>60</v>
      </c>
      <c r="F10" s="38" t="s">
        <v>61</v>
      </c>
      <c r="G10" s="38" t="s">
        <v>62</v>
      </c>
      <c r="H10" s="131"/>
      <c r="I10" s="37"/>
    </row>
    <row r="11" spans="1:26">
      <c r="A11" s="38">
        <v>1</v>
      </c>
      <c r="B11" s="38">
        <v>2</v>
      </c>
      <c r="C11" s="38">
        <v>3</v>
      </c>
      <c r="D11" s="38">
        <v>4</v>
      </c>
      <c r="E11" s="38">
        <v>5</v>
      </c>
      <c r="F11" s="38">
        <v>6</v>
      </c>
      <c r="G11" s="38">
        <v>7</v>
      </c>
      <c r="H11" s="38">
        <v>8</v>
      </c>
      <c r="I11" s="37"/>
    </row>
    <row r="12" spans="1:26">
      <c r="A12" s="38">
        <v>1</v>
      </c>
      <c r="B12" s="39" t="s">
        <v>135</v>
      </c>
      <c r="C12" s="40" t="s">
        <v>64</v>
      </c>
      <c r="D12" s="83">
        <f>'1'!P32</f>
        <v>257.00253790847313</v>
      </c>
      <c r="E12" s="83"/>
      <c r="F12" s="83"/>
      <c r="G12" s="41"/>
      <c r="H12" s="83">
        <f t="shared" ref="H12:H24" si="0">SUM(D12:G12)</f>
        <v>257.00253790847313</v>
      </c>
      <c r="I12" s="37"/>
    </row>
    <row r="13" spans="1:26">
      <c r="A13" s="38">
        <v>2</v>
      </c>
      <c r="B13" s="39" t="s">
        <v>136</v>
      </c>
      <c r="C13" s="40" t="s">
        <v>102</v>
      </c>
      <c r="D13" s="83">
        <f>'2'!P32</f>
        <v>829.71741734078432</v>
      </c>
      <c r="E13" s="83"/>
      <c r="F13" s="83"/>
      <c r="G13" s="41"/>
      <c r="H13" s="83">
        <f t="shared" si="0"/>
        <v>829.71741734078432</v>
      </c>
      <c r="I13" s="37"/>
    </row>
    <row r="14" spans="1:26">
      <c r="A14" s="116">
        <v>3</v>
      </c>
      <c r="B14" s="39" t="s">
        <v>137</v>
      </c>
      <c r="C14" s="40" t="s">
        <v>104</v>
      </c>
      <c r="D14" s="83">
        <f>'3'!P33</f>
        <v>4455.8651801514088</v>
      </c>
      <c r="E14" s="83"/>
      <c r="F14" s="83"/>
      <c r="G14" s="41"/>
      <c r="H14" s="83">
        <f t="shared" si="0"/>
        <v>4455.8651801514088</v>
      </c>
      <c r="I14" s="37"/>
    </row>
    <row r="15" spans="1:26">
      <c r="A15" s="116">
        <v>4</v>
      </c>
      <c r="B15" s="39" t="s">
        <v>138</v>
      </c>
      <c r="C15" s="40" t="s">
        <v>120</v>
      </c>
      <c r="D15" s="83">
        <f>'4'!P29</f>
        <v>745.80496145083475</v>
      </c>
      <c r="E15" s="83"/>
      <c r="F15" s="83"/>
      <c r="G15" s="41"/>
      <c r="H15" s="83">
        <f t="shared" si="0"/>
        <v>745.80496145083475</v>
      </c>
      <c r="I15" s="37"/>
    </row>
    <row r="16" spans="1:26">
      <c r="A16" s="116">
        <v>5</v>
      </c>
      <c r="B16" s="39" t="s">
        <v>139</v>
      </c>
      <c r="C16" s="40" t="s">
        <v>121</v>
      </c>
      <c r="D16" s="83">
        <f>'5'!P29</f>
        <v>703.71053632036751</v>
      </c>
      <c r="E16" s="83"/>
      <c r="F16" s="83"/>
      <c r="G16" s="41"/>
      <c r="H16" s="83">
        <f t="shared" si="0"/>
        <v>703.71053632036751</v>
      </c>
      <c r="I16" s="37"/>
    </row>
    <row r="17" spans="1:18">
      <c r="A17" s="116">
        <v>6</v>
      </c>
      <c r="B17" s="39" t="s">
        <v>140</v>
      </c>
      <c r="C17" s="40" t="s">
        <v>100</v>
      </c>
      <c r="D17" s="83">
        <f>'6'!P29</f>
        <v>287.50663741814043</v>
      </c>
      <c r="E17" s="83"/>
      <c r="F17" s="83"/>
      <c r="G17" s="41"/>
      <c r="H17" s="83">
        <f t="shared" si="0"/>
        <v>287.50663741814043</v>
      </c>
      <c r="I17" s="37"/>
    </row>
    <row r="18" spans="1:18">
      <c r="A18" s="116">
        <v>7</v>
      </c>
      <c r="B18" s="39" t="s">
        <v>141</v>
      </c>
      <c r="C18" s="40" t="s">
        <v>99</v>
      </c>
      <c r="D18" s="83">
        <f>'7'!P32</f>
        <v>877.76163610189337</v>
      </c>
      <c r="E18" s="83"/>
      <c r="F18" s="83"/>
      <c r="G18" s="41"/>
      <c r="H18" s="83">
        <f t="shared" ref="H18:H22" si="1">SUM(D18:G18)</f>
        <v>877.76163610189337</v>
      </c>
      <c r="I18" s="37"/>
    </row>
    <row r="19" spans="1:18">
      <c r="A19" s="116">
        <v>8</v>
      </c>
      <c r="B19" s="39" t="s">
        <v>142</v>
      </c>
      <c r="C19" s="40" t="s">
        <v>122</v>
      </c>
      <c r="D19" s="83">
        <f>'8'!P27</f>
        <v>235.96363976648294</v>
      </c>
      <c r="E19" s="83"/>
      <c r="F19" s="83"/>
      <c r="G19" s="41"/>
      <c r="H19" s="83">
        <f t="shared" si="1"/>
        <v>235.96363976648294</v>
      </c>
      <c r="I19" s="37"/>
    </row>
    <row r="20" spans="1:18">
      <c r="A20" s="116">
        <v>9</v>
      </c>
      <c r="B20" s="39" t="s">
        <v>143</v>
      </c>
      <c r="C20" s="40" t="s">
        <v>123</v>
      </c>
      <c r="D20" s="83">
        <f>'9'!P32</f>
        <v>644.54661535060893</v>
      </c>
      <c r="E20" s="83"/>
      <c r="F20" s="83"/>
      <c r="G20" s="41"/>
      <c r="H20" s="83">
        <f t="shared" si="1"/>
        <v>644.54661535060893</v>
      </c>
      <c r="I20" s="37"/>
    </row>
    <row r="21" spans="1:18">
      <c r="A21" s="116">
        <v>10</v>
      </c>
      <c r="B21" s="39" t="s">
        <v>144</v>
      </c>
      <c r="C21" s="40" t="s">
        <v>124</v>
      </c>
      <c r="D21" s="83">
        <f>'10'!P27</f>
        <v>609.37107521224846</v>
      </c>
      <c r="E21" s="83"/>
      <c r="F21" s="83"/>
      <c r="G21" s="41"/>
      <c r="H21" s="83">
        <f t="shared" si="1"/>
        <v>609.37107521224846</v>
      </c>
      <c r="I21" s="37"/>
    </row>
    <row r="22" spans="1:18">
      <c r="A22" s="116">
        <v>11</v>
      </c>
      <c r="B22" s="39" t="s">
        <v>146</v>
      </c>
      <c r="C22" s="40" t="s">
        <v>148</v>
      </c>
      <c r="D22" s="83">
        <f>'11'!P32</f>
        <v>3432.7898943790556</v>
      </c>
      <c r="E22" s="83"/>
      <c r="F22" s="83"/>
      <c r="G22" s="41"/>
      <c r="H22" s="83">
        <f t="shared" si="1"/>
        <v>3432.7898943790556</v>
      </c>
      <c r="I22" s="37"/>
    </row>
    <row r="23" spans="1:18">
      <c r="A23" s="116">
        <v>12</v>
      </c>
      <c r="B23" s="39" t="s">
        <v>147</v>
      </c>
      <c r="C23" s="40" t="s">
        <v>150</v>
      </c>
      <c r="D23" s="83">
        <f>'12'!P32</f>
        <v>2304.9803988940366</v>
      </c>
      <c r="E23" s="83"/>
      <c r="F23" s="83"/>
      <c r="G23" s="41"/>
      <c r="H23" s="83">
        <f>SUM(D23:G23)</f>
        <v>2304.9803988940366</v>
      </c>
      <c r="I23" s="37"/>
    </row>
    <row r="24" spans="1:18">
      <c r="A24" s="42"/>
      <c r="B24" s="42"/>
      <c r="C24" s="84" t="s">
        <v>63</v>
      </c>
      <c r="D24" s="83">
        <f>SUM(D12:D23)</f>
        <v>15385.020530294334</v>
      </c>
      <c r="E24" s="83"/>
      <c r="F24" s="83"/>
      <c r="G24" s="85"/>
      <c r="H24" s="83">
        <f t="shared" si="0"/>
        <v>15385.020530294334</v>
      </c>
      <c r="I24" s="43"/>
    </row>
    <row r="25" spans="1:18">
      <c r="A25" s="36"/>
      <c r="B25" s="35"/>
      <c r="C25" s="35"/>
      <c r="D25" s="35"/>
      <c r="E25" s="35"/>
      <c r="F25" s="35"/>
      <c r="G25" s="35"/>
      <c r="H25" s="35"/>
    </row>
    <row r="26" spans="1:18">
      <c r="A26" s="36"/>
      <c r="B26" s="35"/>
      <c r="C26" s="35"/>
      <c r="D26" s="35"/>
      <c r="E26" s="35"/>
      <c r="F26" s="35"/>
      <c r="G26" s="35"/>
      <c r="H26" s="35"/>
    </row>
    <row r="27" spans="1:18">
      <c r="A27" s="36"/>
      <c r="B27" s="35"/>
      <c r="C27" s="35"/>
      <c r="D27" s="35"/>
      <c r="E27" s="35"/>
      <c r="F27" s="35"/>
      <c r="G27" s="35"/>
      <c r="H27" s="35"/>
    </row>
    <row r="28" spans="1:18" s="35" customFormat="1">
      <c r="A28" s="32"/>
      <c r="B28" s="44"/>
      <c r="C28" s="4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</row>
    <row r="29" spans="1:18">
      <c r="A29" s="36"/>
      <c r="B29" s="35"/>
      <c r="C29" s="35"/>
      <c r="D29" s="35"/>
      <c r="E29" s="35"/>
      <c r="F29" s="35"/>
      <c r="G29" s="35"/>
      <c r="H29" s="35"/>
    </row>
  </sheetData>
  <mergeCells count="9">
    <mergeCell ref="A2:H2"/>
    <mergeCell ref="A3:H3"/>
    <mergeCell ref="A4:H4"/>
    <mergeCell ref="A6:H6"/>
    <mergeCell ref="A9:A10"/>
    <mergeCell ref="B9:B10"/>
    <mergeCell ref="C9:C10"/>
    <mergeCell ref="D9:G9"/>
    <mergeCell ref="H9:H10"/>
  </mergeCells>
  <printOptions horizontalCentered="1"/>
  <pageMargins left="0.78740157480314965" right="0.19685039370078741" top="0.78740157480314965" bottom="0.78740157480314965" header="0.51181102362204722" footer="0.51181102362204722"/>
  <pageSetup paperSize="9" scale="90" orientation="landscape" horizontalDpi="4294967294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2" tint="-0.89999084444715716"/>
  </sheetPr>
  <dimension ref="A3:S37"/>
  <sheetViews>
    <sheetView showZeros="0" view="pageBreakPreview" topLeftCell="A16" zoomScaleNormal="100" zoomScaleSheetLayoutView="100" workbookViewId="0">
      <selection activeCell="C28" sqref="C28"/>
    </sheetView>
  </sheetViews>
  <sheetFormatPr defaultRowHeight="12.75"/>
  <cols>
    <col min="1" max="1" width="3.140625" style="1" customWidth="1"/>
    <col min="2" max="2" width="7.140625" style="1" customWidth="1"/>
    <col min="3" max="3" width="28.5703125" style="1" customWidth="1"/>
    <col min="4" max="4" width="7.28515625" style="1" customWidth="1"/>
    <col min="5" max="5" width="8" style="1" customWidth="1"/>
    <col min="6" max="6" width="9.85546875" style="1" customWidth="1"/>
    <col min="7" max="7" width="6.28515625" style="1" customWidth="1"/>
    <col min="8" max="8" width="8.42578125" style="1" customWidth="1"/>
    <col min="9" max="9" width="7.7109375" style="1" customWidth="1"/>
    <col min="10" max="10" width="7.5703125" style="1" customWidth="1"/>
    <col min="11" max="11" width="15.28515625" style="1" customWidth="1"/>
    <col min="12" max="12" width="4.7109375" style="1" customWidth="1"/>
    <col min="13" max="13" width="7" style="1" customWidth="1"/>
    <col min="14" max="14" width="7.28515625" style="1" customWidth="1"/>
    <col min="15" max="15" width="8.140625" style="1" customWidth="1"/>
    <col min="16" max="16" width="16" style="1" customWidth="1"/>
    <col min="17" max="17" width="7.7109375" style="1" customWidth="1"/>
    <col min="18" max="18" width="13.7109375" style="1" customWidth="1"/>
    <col min="19" max="16384" width="9.140625" style="1"/>
  </cols>
  <sheetData>
    <row r="3" spans="1:19" ht="15" customHeight="1">
      <c r="A3" s="129"/>
      <c r="B3" s="129"/>
      <c r="C3" s="1" t="s">
        <v>94</v>
      </c>
      <c r="D3" s="64" t="s">
        <v>151</v>
      </c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</row>
    <row r="4" spans="1:19" ht="15" customHeight="1"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</row>
    <row r="5" spans="1:19">
      <c r="A5" s="129" t="s">
        <v>125</v>
      </c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</row>
    <row r="6" spans="1:19">
      <c r="A6" s="129" t="s">
        <v>64</v>
      </c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</row>
    <row r="7" spans="1:19" ht="15" customHeight="1">
      <c r="A7" s="63"/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</row>
    <row r="8" spans="1:19">
      <c r="A8" s="63"/>
      <c r="J8" s="129" t="s">
        <v>6</v>
      </c>
      <c r="K8" s="129"/>
      <c r="L8" s="135" t="s">
        <v>8</v>
      </c>
      <c r="M8" s="135"/>
      <c r="N8" s="135"/>
      <c r="O8" s="135"/>
      <c r="P8" s="65">
        <v>1979.83</v>
      </c>
      <c r="S8" s="1">
        <v>0</v>
      </c>
    </row>
    <row r="9" spans="1:19">
      <c r="A9" s="137" t="s">
        <v>29</v>
      </c>
      <c r="B9" s="137"/>
      <c r="C9" s="137"/>
      <c r="D9" s="137"/>
      <c r="E9" s="137"/>
      <c r="F9" s="133">
        <f>P32</f>
        <v>257.00253790847313</v>
      </c>
      <c r="G9" s="134"/>
      <c r="H9" s="66" t="s">
        <v>5</v>
      </c>
      <c r="L9" s="135" t="s">
        <v>7</v>
      </c>
      <c r="M9" s="135"/>
      <c r="N9" s="135"/>
      <c r="O9" s="135"/>
      <c r="P9" s="67">
        <v>2774.45</v>
      </c>
    </row>
    <row r="10" spans="1:19">
      <c r="A10" s="63"/>
      <c r="K10" s="136" t="s">
        <v>26</v>
      </c>
      <c r="L10" s="136"/>
      <c r="M10" s="136"/>
      <c r="N10" s="136"/>
      <c r="O10" s="136"/>
      <c r="P10" s="64">
        <v>1.1671758000000001</v>
      </c>
    </row>
    <row r="11" spans="1:19">
      <c r="A11" s="63"/>
      <c r="K11" s="68"/>
      <c r="L11" s="68"/>
      <c r="M11" s="68"/>
      <c r="N11" s="68"/>
      <c r="O11" s="68"/>
      <c r="P11" s="64"/>
    </row>
    <row r="12" spans="1:19" ht="22.5" customHeight="1">
      <c r="A12" s="132" t="s">
        <v>0</v>
      </c>
      <c r="B12" s="138" t="s">
        <v>9</v>
      </c>
      <c r="C12" s="132" t="s">
        <v>10</v>
      </c>
      <c r="D12" s="138" t="s">
        <v>11</v>
      </c>
      <c r="E12" s="138" t="s">
        <v>1</v>
      </c>
      <c r="F12" s="138" t="s">
        <v>12</v>
      </c>
      <c r="G12" s="132" t="s">
        <v>17</v>
      </c>
      <c r="H12" s="132"/>
      <c r="I12" s="132"/>
      <c r="J12" s="132"/>
      <c r="K12" s="132"/>
      <c r="L12" s="132"/>
      <c r="M12" s="132"/>
      <c r="N12" s="132"/>
      <c r="O12" s="132"/>
      <c r="P12" s="132" t="s">
        <v>28</v>
      </c>
      <c r="Q12" s="132" t="s">
        <v>27</v>
      </c>
      <c r="R12" s="71" t="s">
        <v>27</v>
      </c>
    </row>
    <row r="13" spans="1:19" ht="13.5" customHeight="1">
      <c r="A13" s="132"/>
      <c r="B13" s="138"/>
      <c r="C13" s="132"/>
      <c r="D13" s="138"/>
      <c r="E13" s="138"/>
      <c r="F13" s="138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Q13" s="132"/>
      <c r="R13" s="71" t="s">
        <v>25</v>
      </c>
    </row>
    <row r="14" spans="1:19" ht="37.5" customHeight="1">
      <c r="A14" s="132"/>
      <c r="B14" s="138"/>
      <c r="C14" s="132"/>
      <c r="D14" s="138"/>
      <c r="E14" s="138"/>
      <c r="F14" s="138"/>
      <c r="G14" s="132" t="s">
        <v>13</v>
      </c>
      <c r="H14" s="132"/>
      <c r="I14" s="132" t="s">
        <v>16</v>
      </c>
      <c r="J14" s="132"/>
      <c r="K14" s="132" t="s">
        <v>18</v>
      </c>
      <c r="L14" s="132"/>
      <c r="M14" s="132"/>
      <c r="N14" s="132"/>
      <c r="O14" s="132"/>
      <c r="P14" s="132"/>
      <c r="Q14" s="132"/>
      <c r="R14" s="72">
        <v>1.0898000000000001</v>
      </c>
    </row>
    <row r="15" spans="1:19" ht="48.75">
      <c r="A15" s="132"/>
      <c r="B15" s="138"/>
      <c r="C15" s="132"/>
      <c r="D15" s="138"/>
      <c r="E15" s="138"/>
      <c r="F15" s="138"/>
      <c r="G15" s="70" t="s">
        <v>14</v>
      </c>
      <c r="H15" s="69" t="s">
        <v>15</v>
      </c>
      <c r="I15" s="70" t="s">
        <v>14</v>
      </c>
      <c r="J15" s="69" t="s">
        <v>15</v>
      </c>
      <c r="K15" s="69" t="s">
        <v>19</v>
      </c>
      <c r="L15" s="70" t="s">
        <v>20</v>
      </c>
      <c r="M15" s="69" t="s">
        <v>21</v>
      </c>
      <c r="N15" s="69" t="s">
        <v>22</v>
      </c>
      <c r="O15" s="70" t="s">
        <v>23</v>
      </c>
      <c r="P15" s="18" t="s">
        <v>24</v>
      </c>
      <c r="Q15" s="18" t="s">
        <v>24</v>
      </c>
      <c r="R15" s="18" t="s">
        <v>24</v>
      </c>
    </row>
    <row r="16" spans="1:19">
      <c r="A16" s="73">
        <v>1</v>
      </c>
      <c r="B16" s="73">
        <v>2</v>
      </c>
      <c r="C16" s="73">
        <v>3</v>
      </c>
      <c r="D16" s="73">
        <v>4</v>
      </c>
      <c r="E16" s="73">
        <v>5</v>
      </c>
      <c r="F16" s="73">
        <v>6</v>
      </c>
      <c r="G16" s="73">
        <v>7</v>
      </c>
      <c r="H16" s="73">
        <v>8</v>
      </c>
      <c r="I16" s="73">
        <v>9</v>
      </c>
      <c r="J16" s="73">
        <v>10</v>
      </c>
      <c r="K16" s="73">
        <v>11</v>
      </c>
      <c r="L16" s="73">
        <v>12</v>
      </c>
      <c r="M16" s="73">
        <v>13</v>
      </c>
      <c r="N16" s="73">
        <v>14</v>
      </c>
      <c r="O16" s="73">
        <v>15</v>
      </c>
      <c r="P16" s="73">
        <v>16</v>
      </c>
      <c r="Q16" s="73">
        <v>17</v>
      </c>
      <c r="R16" s="73">
        <v>18</v>
      </c>
    </row>
    <row r="17" spans="1:18" ht="15" customHeight="1">
      <c r="A17" s="140" t="s">
        <v>93</v>
      </c>
      <c r="B17" s="140"/>
      <c r="C17" s="140" t="s">
        <v>48</v>
      </c>
      <c r="D17" s="140"/>
      <c r="E17" s="140"/>
      <c r="F17" s="140"/>
      <c r="G17" s="140"/>
      <c r="H17" s="140"/>
      <c r="I17" s="140"/>
      <c r="J17" s="140"/>
      <c r="K17" s="140"/>
      <c r="L17" s="140"/>
      <c r="M17" s="140"/>
      <c r="N17" s="140"/>
      <c r="O17" s="140">
        <f>M17*N17</f>
        <v>0</v>
      </c>
      <c r="P17" s="140">
        <f>SUM(P10:P15)</f>
        <v>1.1671758000000001</v>
      </c>
      <c r="Q17" s="140"/>
      <c r="R17" s="62"/>
    </row>
    <row r="18" spans="1:18" ht="37.5" customHeight="1">
      <c r="A18" s="10">
        <v>1</v>
      </c>
      <c r="B18" s="11" t="s">
        <v>38</v>
      </c>
      <c r="C18" s="11" t="s">
        <v>40</v>
      </c>
      <c r="D18" s="10" t="s">
        <v>41</v>
      </c>
      <c r="E18" s="12">
        <v>28</v>
      </c>
      <c r="F18" s="13">
        <f>H18+J18+R18</f>
        <v>0.44196988499999995</v>
      </c>
      <c r="G18" s="12"/>
      <c r="H18" s="14">
        <f>G18*$P$8/1000</f>
        <v>0</v>
      </c>
      <c r="I18" s="13">
        <v>0.1593</v>
      </c>
      <c r="J18" s="14">
        <f>I18*$P$9/1000</f>
        <v>0.44196988499999995</v>
      </c>
      <c r="K18" s="15"/>
      <c r="L18" s="16"/>
      <c r="M18" s="16"/>
      <c r="N18" s="17"/>
      <c r="O18" s="18"/>
      <c r="P18" s="14">
        <f>E18*F18</f>
        <v>12.375156779999999</v>
      </c>
      <c r="Q18" s="14">
        <f>SUM(O18:O18)</f>
        <v>0</v>
      </c>
      <c r="R18" s="14">
        <f>Q18*1.02*1.05*$R$14</f>
        <v>0</v>
      </c>
    </row>
    <row r="19" spans="1:18" ht="38.25">
      <c r="A19" s="10">
        <v>2</v>
      </c>
      <c r="B19" s="11" t="s">
        <v>52</v>
      </c>
      <c r="C19" s="11" t="s">
        <v>53</v>
      </c>
      <c r="D19" s="10" t="s">
        <v>31</v>
      </c>
      <c r="E19" s="10">
        <v>2.2400000000000002</v>
      </c>
      <c r="F19" s="13">
        <f>H19+J19+R19</f>
        <v>1.0564935</v>
      </c>
      <c r="G19" s="19">
        <v>0.15</v>
      </c>
      <c r="H19" s="14">
        <f>G19*2.04928</f>
        <v>0.307392</v>
      </c>
      <c r="I19" s="13">
        <v>0.27</v>
      </c>
      <c r="J19" s="14">
        <f>I19*$P$9/1000</f>
        <v>0.74910149999999998</v>
      </c>
      <c r="K19" s="15"/>
      <c r="L19" s="16"/>
      <c r="M19" s="16"/>
      <c r="N19" s="17"/>
      <c r="O19" s="18"/>
      <c r="P19" s="14">
        <f>E19*F19</f>
        <v>2.3665454400000003</v>
      </c>
      <c r="Q19" s="14">
        <f>SUM(O19:O19)</f>
        <v>0</v>
      </c>
      <c r="R19" s="14">
        <f>Q19*1.02*1.05*$R$14</f>
        <v>0</v>
      </c>
    </row>
    <row r="20" spans="1:18" ht="37.5" customHeight="1">
      <c r="A20" s="141">
        <v>3</v>
      </c>
      <c r="B20" s="142" t="s">
        <v>30</v>
      </c>
      <c r="C20" s="142" t="s">
        <v>51</v>
      </c>
      <c r="D20" s="141" t="s">
        <v>42</v>
      </c>
      <c r="E20" s="141">
        <v>0.12</v>
      </c>
      <c r="F20" s="139">
        <f>H20+J20+R20</f>
        <v>550.1573309800001</v>
      </c>
      <c r="G20" s="144">
        <v>40</v>
      </c>
      <c r="H20" s="145">
        <f>G20*$P$8/1000</f>
        <v>79.19319999999999</v>
      </c>
      <c r="I20" s="139">
        <v>5.43</v>
      </c>
      <c r="J20" s="145">
        <f>I20*$P$9/1000</f>
        <v>15.065263499999999</v>
      </c>
      <c r="K20" s="15" t="s">
        <v>95</v>
      </c>
      <c r="L20" s="16" t="s">
        <v>31</v>
      </c>
      <c r="M20" s="16">
        <v>11.9</v>
      </c>
      <c r="N20" s="17">
        <v>31.8</v>
      </c>
      <c r="O20" s="18">
        <f t="shared" ref="O20:O27" si="0">M20*N20</f>
        <v>378.42</v>
      </c>
      <c r="P20" s="145">
        <f>E20*F20</f>
        <v>66.018879717600015</v>
      </c>
      <c r="Q20" s="145">
        <f>SUM(O20:O21)</f>
        <v>390.6</v>
      </c>
      <c r="R20" s="145">
        <f>Q20*1.02*1.05*$R$14</f>
        <v>455.89886748000009</v>
      </c>
    </row>
    <row r="21" spans="1:18">
      <c r="A21" s="141"/>
      <c r="B21" s="142"/>
      <c r="C21" s="142"/>
      <c r="D21" s="141"/>
      <c r="E21" s="141"/>
      <c r="F21" s="139"/>
      <c r="G21" s="144"/>
      <c r="H21" s="145"/>
      <c r="I21" s="139"/>
      <c r="J21" s="145"/>
      <c r="K21" s="15" t="s">
        <v>32</v>
      </c>
      <c r="L21" s="16" t="s">
        <v>31</v>
      </c>
      <c r="M21" s="16">
        <v>7.0000000000000007E-2</v>
      </c>
      <c r="N21" s="20">
        <v>174</v>
      </c>
      <c r="O21" s="21">
        <f t="shared" si="0"/>
        <v>12.180000000000001</v>
      </c>
      <c r="P21" s="145"/>
      <c r="Q21" s="145"/>
      <c r="R21" s="145"/>
    </row>
    <row r="22" spans="1:18" ht="37.5" customHeight="1">
      <c r="A22" s="141">
        <v>4</v>
      </c>
      <c r="B22" s="143" t="s">
        <v>34</v>
      </c>
      <c r="C22" s="142" t="s">
        <v>33</v>
      </c>
      <c r="D22" s="141" t="s">
        <v>42</v>
      </c>
      <c r="E22" s="141">
        <v>0.08</v>
      </c>
      <c r="F22" s="139">
        <f>H22+J22+R22</f>
        <v>751.58528544000012</v>
      </c>
      <c r="G22" s="144">
        <v>52</v>
      </c>
      <c r="H22" s="145">
        <f>G22*$P$8/1000</f>
        <v>102.95116</v>
      </c>
      <c r="I22" s="139">
        <v>5.86</v>
      </c>
      <c r="J22" s="145">
        <f>I22*$P$9/1000</f>
        <v>16.258277</v>
      </c>
      <c r="K22" s="15" t="s">
        <v>95</v>
      </c>
      <c r="L22" s="16" t="s">
        <v>31</v>
      </c>
      <c r="M22" s="16">
        <v>16.600000000000001</v>
      </c>
      <c r="N22" s="17">
        <v>31.8</v>
      </c>
      <c r="O22" s="18">
        <f t="shared" si="0"/>
        <v>527.88000000000011</v>
      </c>
      <c r="P22" s="145">
        <f>E22*F22</f>
        <v>60.126822835200009</v>
      </c>
      <c r="Q22" s="145">
        <f>SUM(O22:O23)</f>
        <v>541.80000000000007</v>
      </c>
      <c r="R22" s="145">
        <f>Q22*1.02*1.05*$R$14</f>
        <v>632.37584844000014</v>
      </c>
    </row>
    <row r="23" spans="1:18">
      <c r="A23" s="141"/>
      <c r="B23" s="143"/>
      <c r="C23" s="142"/>
      <c r="D23" s="141"/>
      <c r="E23" s="141"/>
      <c r="F23" s="139"/>
      <c r="G23" s="144"/>
      <c r="H23" s="145"/>
      <c r="I23" s="139"/>
      <c r="J23" s="145"/>
      <c r="K23" s="15" t="s">
        <v>32</v>
      </c>
      <c r="L23" s="16" t="s">
        <v>31</v>
      </c>
      <c r="M23" s="16">
        <v>0.08</v>
      </c>
      <c r="N23" s="20">
        <v>174</v>
      </c>
      <c r="O23" s="21">
        <f t="shared" si="0"/>
        <v>13.92</v>
      </c>
      <c r="P23" s="145"/>
      <c r="Q23" s="145"/>
      <c r="R23" s="145"/>
    </row>
    <row r="24" spans="1:18" ht="37.5" customHeight="1">
      <c r="A24" s="10">
        <v>5</v>
      </c>
      <c r="B24" s="11" t="s">
        <v>44</v>
      </c>
      <c r="C24" s="11" t="s">
        <v>50</v>
      </c>
      <c r="D24" s="10" t="s">
        <v>43</v>
      </c>
      <c r="E24" s="10">
        <v>0.64</v>
      </c>
      <c r="F24" s="13">
        <f>H24+J24+R24</f>
        <v>8.2089293320000003</v>
      </c>
      <c r="G24" s="19">
        <v>0.11</v>
      </c>
      <c r="H24" s="14">
        <f>G24*$P$8/1000</f>
        <v>0.21778129999999998</v>
      </c>
      <c r="I24" s="13">
        <v>0.76</v>
      </c>
      <c r="J24" s="14">
        <f>I24*$P$9/1000</f>
        <v>2.1085819999999997</v>
      </c>
      <c r="K24" s="15" t="s">
        <v>45</v>
      </c>
      <c r="L24" s="10" t="s">
        <v>43</v>
      </c>
      <c r="M24" s="16">
        <v>1.26</v>
      </c>
      <c r="N24" s="17">
        <v>4</v>
      </c>
      <c r="O24" s="18">
        <f t="shared" si="0"/>
        <v>5.04</v>
      </c>
      <c r="P24" s="14">
        <f>E24*F24</f>
        <v>5.2537147724800004</v>
      </c>
      <c r="Q24" s="14">
        <f>SUM(O24:O24)</f>
        <v>5.04</v>
      </c>
      <c r="R24" s="14">
        <f>Q24*1.02*1.05*$R$14</f>
        <v>5.8825660320000006</v>
      </c>
    </row>
    <row r="25" spans="1:18" s="30" customFormat="1" ht="37.5" customHeight="1">
      <c r="A25" s="22">
        <v>6</v>
      </c>
      <c r="B25" s="23" t="s">
        <v>39</v>
      </c>
      <c r="C25" s="24" t="s">
        <v>96</v>
      </c>
      <c r="D25" s="22" t="s">
        <v>42</v>
      </c>
      <c r="E25" s="26">
        <v>0.08</v>
      </c>
      <c r="F25" s="25">
        <f>H25+J25+R25</f>
        <v>468.55820513040004</v>
      </c>
      <c r="G25" s="25">
        <v>2.0859999999999999</v>
      </c>
      <c r="H25" s="27">
        <f>G25*$P$8/1000</f>
        <v>4.1299253799999995</v>
      </c>
      <c r="I25" s="25">
        <v>4.72</v>
      </c>
      <c r="J25" s="27">
        <f>I25*$P$9/1000</f>
        <v>13.095403999999998</v>
      </c>
      <c r="K25" s="15" t="s">
        <v>95</v>
      </c>
      <c r="L25" s="16" t="s">
        <v>31</v>
      </c>
      <c r="M25" s="16">
        <v>12.16</v>
      </c>
      <c r="N25" s="17">
        <v>31.8</v>
      </c>
      <c r="O25" s="29">
        <f t="shared" si="0"/>
        <v>386.68799999999999</v>
      </c>
      <c r="P25" s="27">
        <f>E25*F25</f>
        <v>37.484656410432002</v>
      </c>
      <c r="Q25" s="27">
        <f>SUM(O25:O25)</f>
        <v>386.68799999999999</v>
      </c>
      <c r="R25" s="27">
        <f>Q25*1.02*1.05*$R$14</f>
        <v>451.33287575040004</v>
      </c>
    </row>
    <row r="26" spans="1:18" ht="28.5">
      <c r="A26" s="10">
        <v>7</v>
      </c>
      <c r="B26" s="11" t="s">
        <v>47</v>
      </c>
      <c r="C26" s="11" t="s">
        <v>101</v>
      </c>
      <c r="D26" s="10" t="s">
        <v>31</v>
      </c>
      <c r="E26" s="10">
        <v>3.3000000000000002E-2</v>
      </c>
      <c r="F26" s="13">
        <f>H26+J26+R26</f>
        <v>215.28503687600005</v>
      </c>
      <c r="G26" s="19"/>
      <c r="H26" s="14">
        <f>G26*$P$8/1000</f>
        <v>0</v>
      </c>
      <c r="I26" s="13">
        <v>2.2000000000000002</v>
      </c>
      <c r="J26" s="14">
        <f>I26*$P$9/1000</f>
        <v>6.10379</v>
      </c>
      <c r="K26" s="15" t="s">
        <v>46</v>
      </c>
      <c r="L26" s="10" t="s">
        <v>31</v>
      </c>
      <c r="M26" s="16">
        <v>1.03</v>
      </c>
      <c r="N26" s="17">
        <v>174</v>
      </c>
      <c r="O26" s="18">
        <f t="shared" si="0"/>
        <v>179.22</v>
      </c>
      <c r="P26" s="14">
        <f>E26*F26</f>
        <v>7.1044062169080018</v>
      </c>
      <c r="Q26" s="14">
        <f>SUM(O26:O26)</f>
        <v>179.22</v>
      </c>
      <c r="R26" s="14">
        <f>Q26*1.02*1.05*$R$14</f>
        <v>209.18124687600005</v>
      </c>
    </row>
    <row r="27" spans="1:18" ht="25.5">
      <c r="A27" s="10">
        <v>8</v>
      </c>
      <c r="B27" s="11" t="s">
        <v>36</v>
      </c>
      <c r="C27" s="11" t="s">
        <v>35</v>
      </c>
      <c r="D27" s="10" t="s">
        <v>37</v>
      </c>
      <c r="E27" s="10">
        <v>0.55000000000000004</v>
      </c>
      <c r="F27" s="13">
        <f>H27+J27+R27</f>
        <v>24.771758860599999</v>
      </c>
      <c r="G27" s="19">
        <v>1.69</v>
      </c>
      <c r="H27" s="14">
        <f>G27*$P$8/1000</f>
        <v>3.3459127</v>
      </c>
      <c r="I27" s="13"/>
      <c r="J27" s="14">
        <f>I27*$P$9/1000</f>
        <v>0</v>
      </c>
      <c r="K27" s="15" t="s">
        <v>46</v>
      </c>
      <c r="L27" s="16" t="s">
        <v>31</v>
      </c>
      <c r="M27" s="16">
        <v>0.1055</v>
      </c>
      <c r="N27" s="17">
        <v>174</v>
      </c>
      <c r="O27" s="18">
        <f t="shared" si="0"/>
        <v>18.356999999999999</v>
      </c>
      <c r="P27" s="14">
        <f>E27*F27</f>
        <v>13.624467373330001</v>
      </c>
      <c r="Q27" s="14">
        <f>SUM(O27:O27)</f>
        <v>18.356999999999999</v>
      </c>
      <c r="R27" s="14">
        <f>Q27*1.02*1.05*$R$14</f>
        <v>21.425846160599999</v>
      </c>
    </row>
    <row r="28" spans="1:18">
      <c r="A28" s="3"/>
      <c r="B28" s="4"/>
      <c r="C28" s="1" t="s">
        <v>2</v>
      </c>
      <c r="D28" s="3"/>
      <c r="E28" s="3"/>
      <c r="F28" s="5"/>
      <c r="G28" s="5"/>
      <c r="H28" s="6"/>
      <c r="I28" s="5"/>
      <c r="J28" s="6"/>
      <c r="K28" s="7"/>
      <c r="L28" s="8"/>
      <c r="M28" s="8"/>
      <c r="N28" s="2"/>
      <c r="O28" s="9"/>
      <c r="P28" s="74">
        <f>SUM(P18:P27)</f>
        <v>204.35464954595002</v>
      </c>
      <c r="Q28" s="6"/>
      <c r="R28" s="6"/>
    </row>
    <row r="29" spans="1:18">
      <c r="C29" s="1" t="s">
        <v>3</v>
      </c>
      <c r="P29" s="75">
        <f>P28*13.3%</f>
        <v>27.179168389611355</v>
      </c>
    </row>
    <row r="30" spans="1:18">
      <c r="C30" s="1" t="s">
        <v>2</v>
      </c>
      <c r="P30" s="75">
        <f>SUM(P28:P29)</f>
        <v>231.53381793556139</v>
      </c>
    </row>
    <row r="31" spans="1:18">
      <c r="C31" s="1" t="s">
        <v>4</v>
      </c>
      <c r="P31" s="75">
        <f>P30*0.11</f>
        <v>25.468719972911753</v>
      </c>
    </row>
    <row r="32" spans="1:18">
      <c r="C32" s="1" t="s">
        <v>2</v>
      </c>
      <c r="P32" s="76">
        <f>SUM(P30:P31)</f>
        <v>257.00253790847313</v>
      </c>
    </row>
    <row r="33" spans="16:16">
      <c r="P33" s="77"/>
    </row>
    <row r="34" spans="16:16">
      <c r="P34" s="78"/>
    </row>
    <row r="37" spans="16:16">
      <c r="P37" s="78"/>
    </row>
  </sheetData>
  <mergeCells count="48">
    <mergeCell ref="Q22:Q23"/>
    <mergeCell ref="R22:R23"/>
    <mergeCell ref="Q20:Q21"/>
    <mergeCell ref="R20:R21"/>
    <mergeCell ref="J20:J21"/>
    <mergeCell ref="P20:P21"/>
    <mergeCell ref="J22:J23"/>
    <mergeCell ref="P22:P23"/>
    <mergeCell ref="H22:H23"/>
    <mergeCell ref="F20:F21"/>
    <mergeCell ref="G20:G21"/>
    <mergeCell ref="H20:H21"/>
    <mergeCell ref="D22:D23"/>
    <mergeCell ref="E22:E23"/>
    <mergeCell ref="I22:I23"/>
    <mergeCell ref="E20:E21"/>
    <mergeCell ref="G22:G23"/>
    <mergeCell ref="F22:F23"/>
    <mergeCell ref="A17:Q17"/>
    <mergeCell ref="G12:O13"/>
    <mergeCell ref="A20:A21"/>
    <mergeCell ref="B20:B21"/>
    <mergeCell ref="C20:C21"/>
    <mergeCell ref="D20:D21"/>
    <mergeCell ref="K14:O14"/>
    <mergeCell ref="C12:C15"/>
    <mergeCell ref="D12:D15"/>
    <mergeCell ref="E12:E15"/>
    <mergeCell ref="F12:F15"/>
    <mergeCell ref="I20:I21"/>
    <mergeCell ref="A22:A23"/>
    <mergeCell ref="B22:B23"/>
    <mergeCell ref="C22:C23"/>
    <mergeCell ref="A3:B3"/>
    <mergeCell ref="A5:Q5"/>
    <mergeCell ref="A6:Q6"/>
    <mergeCell ref="J8:K8"/>
    <mergeCell ref="P12:P14"/>
    <mergeCell ref="Q12:Q14"/>
    <mergeCell ref="G14:H14"/>
    <mergeCell ref="I14:J14"/>
    <mergeCell ref="F9:G9"/>
    <mergeCell ref="L9:O9"/>
    <mergeCell ref="K10:O10"/>
    <mergeCell ref="A12:A15"/>
    <mergeCell ref="L8:O8"/>
    <mergeCell ref="A9:E9"/>
    <mergeCell ref="B12:B15"/>
  </mergeCells>
  <pageMargins left="0.78740157480314965" right="0" top="0.19685039370078741" bottom="0" header="0.19685039370078741" footer="0.19685039370078741"/>
  <pageSetup paperSize="9" scale="75" orientation="landscape" horizontalDpi="4294967293" r:id="rId1"/>
  <headerFooter alignWithMargins="0"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2" tint="-0.499984740745262"/>
  </sheetPr>
  <dimension ref="A3:S36"/>
  <sheetViews>
    <sheetView showZeros="0" view="pageBreakPreview" topLeftCell="A19" zoomScaleNormal="100" zoomScaleSheetLayoutView="100" workbookViewId="0">
      <selection activeCell="C28" sqref="C28"/>
    </sheetView>
  </sheetViews>
  <sheetFormatPr defaultRowHeight="12.75"/>
  <cols>
    <col min="1" max="1" width="3.140625" style="1" customWidth="1"/>
    <col min="2" max="2" width="7.140625" style="1" customWidth="1"/>
    <col min="3" max="3" width="28.5703125" style="1" customWidth="1"/>
    <col min="4" max="4" width="7.28515625" style="1" customWidth="1"/>
    <col min="5" max="5" width="8" style="1" customWidth="1"/>
    <col min="6" max="6" width="9.85546875" style="1" customWidth="1"/>
    <col min="7" max="7" width="6.28515625" style="1" customWidth="1"/>
    <col min="8" max="8" width="8.42578125" style="1" customWidth="1"/>
    <col min="9" max="9" width="7.7109375" style="1" customWidth="1"/>
    <col min="10" max="10" width="7.5703125" style="1" customWidth="1"/>
    <col min="11" max="11" width="15.28515625" style="1" customWidth="1"/>
    <col min="12" max="12" width="4.7109375" style="1" customWidth="1"/>
    <col min="13" max="13" width="7" style="1" customWidth="1"/>
    <col min="14" max="14" width="7.28515625" style="1" customWidth="1"/>
    <col min="15" max="15" width="8.140625" style="1" customWidth="1"/>
    <col min="16" max="16" width="16" style="1" customWidth="1"/>
    <col min="17" max="17" width="7.7109375" style="1" customWidth="1"/>
    <col min="18" max="18" width="13.7109375" style="1" customWidth="1"/>
    <col min="19" max="16384" width="9.140625" style="1"/>
  </cols>
  <sheetData>
    <row r="3" spans="1:19" ht="15" customHeight="1">
      <c r="A3" s="129"/>
      <c r="B3" s="129"/>
      <c r="C3" s="1" t="s">
        <v>94</v>
      </c>
      <c r="D3" s="64" t="s">
        <v>151</v>
      </c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</row>
    <row r="4" spans="1:19" ht="15" customHeight="1"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</row>
    <row r="5" spans="1:19">
      <c r="A5" s="129" t="s">
        <v>126</v>
      </c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</row>
    <row r="6" spans="1:19">
      <c r="A6" s="129" t="s">
        <v>102</v>
      </c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</row>
    <row r="7" spans="1:19" ht="15" customHeight="1">
      <c r="A7" s="63"/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</row>
    <row r="8" spans="1:19">
      <c r="A8" s="63"/>
      <c r="J8" s="129" t="s">
        <v>6</v>
      </c>
      <c r="K8" s="129"/>
      <c r="L8" s="135" t="s">
        <v>8</v>
      </c>
      <c r="M8" s="135"/>
      <c r="N8" s="135"/>
      <c r="O8" s="135"/>
      <c r="P8" s="65">
        <v>1979.83</v>
      </c>
      <c r="S8" s="1">
        <v>0</v>
      </c>
    </row>
    <row r="9" spans="1:19">
      <c r="A9" s="137" t="s">
        <v>29</v>
      </c>
      <c r="B9" s="137"/>
      <c r="C9" s="137"/>
      <c r="D9" s="137"/>
      <c r="E9" s="137"/>
      <c r="F9" s="133">
        <f>P32</f>
        <v>829.71741734078432</v>
      </c>
      <c r="G9" s="134"/>
      <c r="H9" s="66" t="s">
        <v>5</v>
      </c>
      <c r="L9" s="135" t="s">
        <v>7</v>
      </c>
      <c r="M9" s="135"/>
      <c r="N9" s="135"/>
      <c r="O9" s="135"/>
      <c r="P9" s="67">
        <v>2774.45</v>
      </c>
    </row>
    <row r="10" spans="1:19">
      <c r="A10" s="63"/>
      <c r="K10" s="136" t="s">
        <v>26</v>
      </c>
      <c r="L10" s="136"/>
      <c r="M10" s="136"/>
      <c r="N10" s="136"/>
      <c r="O10" s="136"/>
      <c r="P10" s="64">
        <v>1.1671758000000001</v>
      </c>
    </row>
    <row r="11" spans="1:19">
      <c r="A11" s="63"/>
      <c r="K11" s="68"/>
      <c r="L11" s="68"/>
      <c r="M11" s="68"/>
      <c r="N11" s="68"/>
      <c r="O11" s="68"/>
      <c r="P11" s="64"/>
    </row>
    <row r="12" spans="1:19" ht="22.5" customHeight="1">
      <c r="A12" s="132" t="s">
        <v>0</v>
      </c>
      <c r="B12" s="138" t="s">
        <v>9</v>
      </c>
      <c r="C12" s="132" t="s">
        <v>10</v>
      </c>
      <c r="D12" s="138" t="s">
        <v>11</v>
      </c>
      <c r="E12" s="138" t="s">
        <v>1</v>
      </c>
      <c r="F12" s="138" t="s">
        <v>12</v>
      </c>
      <c r="G12" s="132" t="s">
        <v>17</v>
      </c>
      <c r="H12" s="132"/>
      <c r="I12" s="132"/>
      <c r="J12" s="132"/>
      <c r="K12" s="132"/>
      <c r="L12" s="132"/>
      <c r="M12" s="132"/>
      <c r="N12" s="132"/>
      <c r="O12" s="132"/>
      <c r="P12" s="132" t="s">
        <v>28</v>
      </c>
      <c r="Q12" s="132" t="s">
        <v>27</v>
      </c>
      <c r="R12" s="71" t="s">
        <v>27</v>
      </c>
    </row>
    <row r="13" spans="1:19" ht="13.5" customHeight="1">
      <c r="A13" s="132"/>
      <c r="B13" s="138"/>
      <c r="C13" s="132"/>
      <c r="D13" s="138"/>
      <c r="E13" s="138"/>
      <c r="F13" s="138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Q13" s="132"/>
      <c r="R13" s="71" t="s">
        <v>25</v>
      </c>
    </row>
    <row r="14" spans="1:19" ht="37.5" customHeight="1">
      <c r="A14" s="132"/>
      <c r="B14" s="138"/>
      <c r="C14" s="132"/>
      <c r="D14" s="138"/>
      <c r="E14" s="138"/>
      <c r="F14" s="138"/>
      <c r="G14" s="132" t="s">
        <v>13</v>
      </c>
      <c r="H14" s="132"/>
      <c r="I14" s="132" t="s">
        <v>16</v>
      </c>
      <c r="J14" s="132"/>
      <c r="K14" s="132" t="s">
        <v>18</v>
      </c>
      <c r="L14" s="132"/>
      <c r="M14" s="132"/>
      <c r="N14" s="132"/>
      <c r="O14" s="132"/>
      <c r="P14" s="132"/>
      <c r="Q14" s="132"/>
      <c r="R14" s="72">
        <v>1.0898000000000001</v>
      </c>
    </row>
    <row r="15" spans="1:19" ht="48.75">
      <c r="A15" s="132"/>
      <c r="B15" s="138"/>
      <c r="C15" s="132"/>
      <c r="D15" s="138"/>
      <c r="E15" s="138"/>
      <c r="F15" s="138"/>
      <c r="G15" s="70" t="s">
        <v>14</v>
      </c>
      <c r="H15" s="69" t="s">
        <v>15</v>
      </c>
      <c r="I15" s="70" t="s">
        <v>14</v>
      </c>
      <c r="J15" s="69" t="s">
        <v>15</v>
      </c>
      <c r="K15" s="69" t="s">
        <v>19</v>
      </c>
      <c r="L15" s="70" t="s">
        <v>20</v>
      </c>
      <c r="M15" s="69" t="s">
        <v>21</v>
      </c>
      <c r="N15" s="69" t="s">
        <v>22</v>
      </c>
      <c r="O15" s="70" t="s">
        <v>23</v>
      </c>
      <c r="P15" s="18" t="s">
        <v>24</v>
      </c>
      <c r="Q15" s="18" t="s">
        <v>24</v>
      </c>
      <c r="R15" s="18" t="s">
        <v>24</v>
      </c>
    </row>
    <row r="16" spans="1:19">
      <c r="A16" s="73">
        <v>1</v>
      </c>
      <c r="B16" s="73">
        <v>2</v>
      </c>
      <c r="C16" s="73">
        <v>3</v>
      </c>
      <c r="D16" s="73">
        <v>4</v>
      </c>
      <c r="E16" s="73">
        <v>5</v>
      </c>
      <c r="F16" s="73">
        <v>6</v>
      </c>
      <c r="G16" s="73">
        <v>7</v>
      </c>
      <c r="H16" s="73">
        <v>8</v>
      </c>
      <c r="I16" s="73">
        <v>9</v>
      </c>
      <c r="J16" s="73">
        <v>10</v>
      </c>
      <c r="K16" s="73">
        <v>11</v>
      </c>
      <c r="L16" s="73">
        <v>12</v>
      </c>
      <c r="M16" s="73">
        <v>13</v>
      </c>
      <c r="N16" s="73">
        <v>14</v>
      </c>
      <c r="O16" s="73">
        <v>15</v>
      </c>
      <c r="P16" s="73">
        <v>16</v>
      </c>
      <c r="Q16" s="73">
        <v>17</v>
      </c>
      <c r="R16" s="73">
        <v>18</v>
      </c>
    </row>
    <row r="17" spans="1:18" s="80" customFormat="1" ht="15" customHeight="1">
      <c r="A17" s="146" t="s">
        <v>93</v>
      </c>
      <c r="B17" s="146"/>
      <c r="C17" s="146" t="s">
        <v>48</v>
      </c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  <c r="O17" s="146">
        <f>M17*N17</f>
        <v>0</v>
      </c>
      <c r="P17" s="146">
        <f>SUM(P10:P15)</f>
        <v>1.1671758000000001</v>
      </c>
      <c r="Q17" s="146"/>
      <c r="R17" s="79"/>
    </row>
    <row r="18" spans="1:18" ht="37.5" customHeight="1">
      <c r="A18" s="10">
        <v>1</v>
      </c>
      <c r="B18" s="11" t="s">
        <v>38</v>
      </c>
      <c r="C18" s="11" t="s">
        <v>40</v>
      </c>
      <c r="D18" s="10" t="s">
        <v>41</v>
      </c>
      <c r="E18" s="12">
        <v>87</v>
      </c>
      <c r="F18" s="13">
        <f>H18+J18+R18</f>
        <v>0.44196988499999995</v>
      </c>
      <c r="G18" s="12"/>
      <c r="H18" s="14">
        <f>G18*$P$8/1000</f>
        <v>0</v>
      </c>
      <c r="I18" s="13">
        <v>0.1593</v>
      </c>
      <c r="J18" s="14">
        <f>I18*$P$9/1000</f>
        <v>0.44196988499999995</v>
      </c>
      <c r="K18" s="15"/>
      <c r="L18" s="16"/>
      <c r="M18" s="16"/>
      <c r="N18" s="17"/>
      <c r="O18" s="18"/>
      <c r="P18" s="14">
        <f>E18*F18</f>
        <v>38.451379994999996</v>
      </c>
      <c r="Q18" s="14">
        <f>SUM(O18:O18)</f>
        <v>0</v>
      </c>
      <c r="R18" s="14">
        <f>Q18*1.02*1.05*$R$14</f>
        <v>0</v>
      </c>
    </row>
    <row r="19" spans="1:18" ht="38.25">
      <c r="A19" s="10">
        <v>2</v>
      </c>
      <c r="B19" s="11" t="s">
        <v>52</v>
      </c>
      <c r="C19" s="11" t="s">
        <v>53</v>
      </c>
      <c r="D19" s="10" t="s">
        <v>31</v>
      </c>
      <c r="E19" s="10">
        <v>7</v>
      </c>
      <c r="F19" s="13">
        <f>H19+J19+R19</f>
        <v>1.0564935</v>
      </c>
      <c r="G19" s="19">
        <v>0.15</v>
      </c>
      <c r="H19" s="14">
        <f>G19*2.04928</f>
        <v>0.307392</v>
      </c>
      <c r="I19" s="13">
        <v>0.27</v>
      </c>
      <c r="J19" s="14">
        <f>I19*$P$9/1000</f>
        <v>0.74910149999999998</v>
      </c>
      <c r="K19" s="15"/>
      <c r="L19" s="16"/>
      <c r="M19" s="16"/>
      <c r="N19" s="17"/>
      <c r="O19" s="18"/>
      <c r="P19" s="14">
        <f>E19*F19</f>
        <v>7.3954544999999996</v>
      </c>
      <c r="Q19" s="14">
        <f>SUM(O19:O19)</f>
        <v>0</v>
      </c>
      <c r="R19" s="14">
        <f>Q19*1.02*1.05*$R$14</f>
        <v>0</v>
      </c>
    </row>
    <row r="20" spans="1:18" ht="37.5" customHeight="1">
      <c r="A20" s="141">
        <v>3</v>
      </c>
      <c r="B20" s="142" t="s">
        <v>30</v>
      </c>
      <c r="C20" s="142" t="s">
        <v>51</v>
      </c>
      <c r="D20" s="141" t="s">
        <v>42</v>
      </c>
      <c r="E20" s="141">
        <v>0.27</v>
      </c>
      <c r="F20" s="139">
        <f>H20+J20+R20</f>
        <v>550.1573309800001</v>
      </c>
      <c r="G20" s="144">
        <v>40</v>
      </c>
      <c r="H20" s="145">
        <f>G20*$P$8/1000</f>
        <v>79.19319999999999</v>
      </c>
      <c r="I20" s="139">
        <v>5.43</v>
      </c>
      <c r="J20" s="145">
        <f>I20*$P$9/1000</f>
        <v>15.065263499999999</v>
      </c>
      <c r="K20" s="15" t="s">
        <v>95</v>
      </c>
      <c r="L20" s="16" t="s">
        <v>31</v>
      </c>
      <c r="M20" s="16">
        <v>11.9</v>
      </c>
      <c r="N20" s="17">
        <v>31.8</v>
      </c>
      <c r="O20" s="18">
        <f t="shared" ref="O20:O27" si="0">M20*N20</f>
        <v>378.42</v>
      </c>
      <c r="P20" s="145">
        <f>E20*F20</f>
        <v>148.54247936460004</v>
      </c>
      <c r="Q20" s="145">
        <f>SUM(O20:O21)</f>
        <v>390.6</v>
      </c>
      <c r="R20" s="145">
        <f>Q20*1.02*1.05*$R$14</f>
        <v>455.89886748000009</v>
      </c>
    </row>
    <row r="21" spans="1:18">
      <c r="A21" s="141"/>
      <c r="B21" s="142"/>
      <c r="C21" s="142"/>
      <c r="D21" s="141"/>
      <c r="E21" s="141"/>
      <c r="F21" s="139"/>
      <c r="G21" s="144"/>
      <c r="H21" s="145"/>
      <c r="I21" s="139"/>
      <c r="J21" s="145"/>
      <c r="K21" s="15" t="s">
        <v>32</v>
      </c>
      <c r="L21" s="16" t="s">
        <v>31</v>
      </c>
      <c r="M21" s="16">
        <v>7.0000000000000007E-2</v>
      </c>
      <c r="N21" s="20">
        <v>174</v>
      </c>
      <c r="O21" s="21">
        <f t="shared" si="0"/>
        <v>12.180000000000001</v>
      </c>
      <c r="P21" s="145"/>
      <c r="Q21" s="145"/>
      <c r="R21" s="145"/>
    </row>
    <row r="22" spans="1:18" ht="37.5" customHeight="1">
      <c r="A22" s="141">
        <v>4</v>
      </c>
      <c r="B22" s="143" t="s">
        <v>34</v>
      </c>
      <c r="C22" s="142" t="s">
        <v>33</v>
      </c>
      <c r="D22" s="141" t="s">
        <v>42</v>
      </c>
      <c r="E22" s="141">
        <v>0.35</v>
      </c>
      <c r="F22" s="139">
        <f>H22+J22+R22</f>
        <v>751.58528544000012</v>
      </c>
      <c r="G22" s="144">
        <v>52</v>
      </c>
      <c r="H22" s="145">
        <f>G22*$P$8/1000</f>
        <v>102.95116</v>
      </c>
      <c r="I22" s="139">
        <v>5.86</v>
      </c>
      <c r="J22" s="145">
        <f>I22*$P$9/1000</f>
        <v>16.258277</v>
      </c>
      <c r="K22" s="15" t="s">
        <v>95</v>
      </c>
      <c r="L22" s="16" t="s">
        <v>31</v>
      </c>
      <c r="M22" s="16">
        <v>16.600000000000001</v>
      </c>
      <c r="N22" s="17">
        <v>31.8</v>
      </c>
      <c r="O22" s="18">
        <f t="shared" si="0"/>
        <v>527.88000000000011</v>
      </c>
      <c r="P22" s="145">
        <f>E22*F22</f>
        <v>263.05484990400004</v>
      </c>
      <c r="Q22" s="145">
        <f>SUM(O22:O23)</f>
        <v>541.80000000000007</v>
      </c>
      <c r="R22" s="145">
        <f>Q22*1.02*1.05*$R$14</f>
        <v>632.37584844000014</v>
      </c>
    </row>
    <row r="23" spans="1:18">
      <c r="A23" s="141"/>
      <c r="B23" s="143"/>
      <c r="C23" s="142"/>
      <c r="D23" s="141"/>
      <c r="E23" s="141"/>
      <c r="F23" s="139"/>
      <c r="G23" s="144"/>
      <c r="H23" s="145"/>
      <c r="I23" s="139"/>
      <c r="J23" s="145"/>
      <c r="K23" s="15" t="s">
        <v>32</v>
      </c>
      <c r="L23" s="16" t="s">
        <v>31</v>
      </c>
      <c r="M23" s="16">
        <v>0.08</v>
      </c>
      <c r="N23" s="20">
        <v>174</v>
      </c>
      <c r="O23" s="21">
        <f t="shared" si="0"/>
        <v>13.92</v>
      </c>
      <c r="P23" s="145"/>
      <c r="Q23" s="145"/>
      <c r="R23" s="145"/>
    </row>
    <row r="24" spans="1:18" ht="37.5" customHeight="1">
      <c r="A24" s="10">
        <v>5</v>
      </c>
      <c r="B24" s="11" t="s">
        <v>44</v>
      </c>
      <c r="C24" s="11" t="s">
        <v>50</v>
      </c>
      <c r="D24" s="10" t="s">
        <v>43</v>
      </c>
      <c r="E24" s="12">
        <v>2</v>
      </c>
      <c r="F24" s="13">
        <f>H24+J24+R24</f>
        <v>8.2089293320000003</v>
      </c>
      <c r="G24" s="19">
        <v>0.11</v>
      </c>
      <c r="H24" s="14">
        <f>G24*$P$8/1000</f>
        <v>0.21778129999999998</v>
      </c>
      <c r="I24" s="13">
        <v>0.76</v>
      </c>
      <c r="J24" s="14">
        <f>I24*$P$9/1000</f>
        <v>2.1085819999999997</v>
      </c>
      <c r="K24" s="15" t="s">
        <v>45</v>
      </c>
      <c r="L24" s="10" t="s">
        <v>43</v>
      </c>
      <c r="M24" s="16">
        <v>1.26</v>
      </c>
      <c r="N24" s="17">
        <v>4</v>
      </c>
      <c r="O24" s="18">
        <f t="shared" si="0"/>
        <v>5.04</v>
      </c>
      <c r="P24" s="14">
        <f>E24*F24</f>
        <v>16.417858664000001</v>
      </c>
      <c r="Q24" s="14">
        <f>SUM(O24:O24)</f>
        <v>5.04</v>
      </c>
      <c r="R24" s="14">
        <f>Q24*1.02*1.05*$R$14</f>
        <v>5.8825660320000006</v>
      </c>
    </row>
    <row r="25" spans="1:18" s="30" customFormat="1" ht="37.5" customHeight="1">
      <c r="A25" s="22">
        <v>6</v>
      </c>
      <c r="B25" s="23" t="s">
        <v>39</v>
      </c>
      <c r="C25" s="24" t="s">
        <v>96</v>
      </c>
      <c r="D25" s="22" t="s">
        <v>42</v>
      </c>
      <c r="E25" s="26">
        <v>0.25</v>
      </c>
      <c r="F25" s="25">
        <f>H25+J25+R25</f>
        <v>468.55820513040004</v>
      </c>
      <c r="G25" s="25">
        <v>2.0859999999999999</v>
      </c>
      <c r="H25" s="27">
        <f>G25*$P$8/1000</f>
        <v>4.1299253799999995</v>
      </c>
      <c r="I25" s="25">
        <v>4.72</v>
      </c>
      <c r="J25" s="27">
        <f>I25*$P$9/1000</f>
        <v>13.095403999999998</v>
      </c>
      <c r="K25" s="15" t="s">
        <v>95</v>
      </c>
      <c r="L25" s="16" t="s">
        <v>31</v>
      </c>
      <c r="M25" s="16">
        <v>12.16</v>
      </c>
      <c r="N25" s="17">
        <v>31.8</v>
      </c>
      <c r="O25" s="29">
        <f t="shared" si="0"/>
        <v>386.68799999999999</v>
      </c>
      <c r="P25" s="27">
        <f>E25*F25</f>
        <v>117.13955128260001</v>
      </c>
      <c r="Q25" s="27">
        <f>SUM(O25:O25)</f>
        <v>386.68799999999999</v>
      </c>
      <c r="R25" s="27">
        <f>Q25*1.02*1.05*$R$14</f>
        <v>451.33287575040004</v>
      </c>
    </row>
    <row r="26" spans="1:18" ht="28.5">
      <c r="A26" s="10">
        <v>7</v>
      </c>
      <c r="B26" s="11" t="s">
        <v>47</v>
      </c>
      <c r="C26" s="11" t="s">
        <v>103</v>
      </c>
      <c r="D26" s="10" t="s">
        <v>31</v>
      </c>
      <c r="E26" s="10">
        <v>0.10299999999999999</v>
      </c>
      <c r="F26" s="13">
        <f>H26+J26+R26</f>
        <v>215.28503687600005</v>
      </c>
      <c r="G26" s="19"/>
      <c r="H26" s="14">
        <f>G26*$P$8/1000</f>
        <v>0</v>
      </c>
      <c r="I26" s="13">
        <v>2.2000000000000002</v>
      </c>
      <c r="J26" s="14">
        <f>I26*$P$9/1000</f>
        <v>6.10379</v>
      </c>
      <c r="K26" s="15" t="s">
        <v>46</v>
      </c>
      <c r="L26" s="10" t="s">
        <v>31</v>
      </c>
      <c r="M26" s="16">
        <v>1.03</v>
      </c>
      <c r="N26" s="17">
        <v>174</v>
      </c>
      <c r="O26" s="18">
        <f t="shared" si="0"/>
        <v>179.22</v>
      </c>
      <c r="P26" s="14">
        <f>E26*F26</f>
        <v>22.174358798228003</v>
      </c>
      <c r="Q26" s="14">
        <f>SUM(O26:O26)</f>
        <v>179.22</v>
      </c>
      <c r="R26" s="14">
        <f>Q26*1.02*1.05*$R$14</f>
        <v>209.18124687600005</v>
      </c>
    </row>
    <row r="27" spans="1:18" ht="25.5">
      <c r="A27" s="10">
        <v>8</v>
      </c>
      <c r="B27" s="11" t="s">
        <v>36</v>
      </c>
      <c r="C27" s="11" t="s">
        <v>35</v>
      </c>
      <c r="D27" s="10" t="s">
        <v>37</v>
      </c>
      <c r="E27" s="10">
        <v>1.88</v>
      </c>
      <c r="F27" s="13">
        <f>H27+J27+R27</f>
        <v>24.771758860599999</v>
      </c>
      <c r="G27" s="19">
        <v>1.69</v>
      </c>
      <c r="H27" s="14">
        <f>G27*$P$8/1000</f>
        <v>3.3459127</v>
      </c>
      <c r="I27" s="13"/>
      <c r="J27" s="14">
        <f>I27*$P$9/1000</f>
        <v>0</v>
      </c>
      <c r="K27" s="15" t="s">
        <v>46</v>
      </c>
      <c r="L27" s="16" t="s">
        <v>31</v>
      </c>
      <c r="M27" s="16">
        <v>0.1055</v>
      </c>
      <c r="N27" s="17">
        <v>174</v>
      </c>
      <c r="O27" s="18">
        <f t="shared" si="0"/>
        <v>18.356999999999999</v>
      </c>
      <c r="P27" s="14">
        <f>E27*F27</f>
        <v>46.570906657927992</v>
      </c>
      <c r="Q27" s="14">
        <f>SUM(O27:O27)</f>
        <v>18.356999999999999</v>
      </c>
      <c r="R27" s="14">
        <f>Q27*1.02*1.05*$R$14</f>
        <v>21.425846160599999</v>
      </c>
    </row>
    <row r="28" spans="1:18">
      <c r="A28" s="3"/>
      <c r="B28" s="4"/>
      <c r="C28" s="1" t="s">
        <v>2</v>
      </c>
      <c r="D28" s="3"/>
      <c r="E28" s="3"/>
      <c r="F28" s="5"/>
      <c r="G28" s="5"/>
      <c r="H28" s="6"/>
      <c r="I28" s="5"/>
      <c r="J28" s="6"/>
      <c r="K28" s="7"/>
      <c r="L28" s="8"/>
      <c r="M28" s="8"/>
      <c r="N28" s="2"/>
      <c r="O28" s="9"/>
      <c r="P28" s="74">
        <f>SUM(P18:P27)</f>
        <v>659.74683916635604</v>
      </c>
      <c r="Q28" s="6"/>
      <c r="R28" s="6"/>
    </row>
    <row r="29" spans="1:18">
      <c r="C29" s="1" t="s">
        <v>3</v>
      </c>
      <c r="P29" s="75">
        <f>P28*13.3%</f>
        <v>87.746329609125354</v>
      </c>
    </row>
    <row r="30" spans="1:18">
      <c r="C30" s="1" t="s">
        <v>2</v>
      </c>
      <c r="P30" s="75">
        <f>SUM(P28:P29)</f>
        <v>747.49316877548142</v>
      </c>
    </row>
    <row r="31" spans="1:18">
      <c r="C31" s="1" t="s">
        <v>4</v>
      </c>
      <c r="P31" s="75">
        <f>P30*0.11</f>
        <v>82.224248565302958</v>
      </c>
    </row>
    <row r="32" spans="1:18">
      <c r="C32" s="1" t="s">
        <v>2</v>
      </c>
      <c r="P32" s="76">
        <f>SUM(P30:P31)</f>
        <v>829.71741734078432</v>
      </c>
    </row>
    <row r="33" spans="16:16">
      <c r="P33" s="77"/>
    </row>
    <row r="36" spans="16:16">
      <c r="P36" s="78"/>
    </row>
  </sheetData>
  <mergeCells count="48">
    <mergeCell ref="R20:R21"/>
    <mergeCell ref="A22:A23"/>
    <mergeCell ref="B22:B23"/>
    <mergeCell ref="C22:C23"/>
    <mergeCell ref="D22:D23"/>
    <mergeCell ref="E22:E23"/>
    <mergeCell ref="Q22:Q23"/>
    <mergeCell ref="R22:R23"/>
    <mergeCell ref="F22:F23"/>
    <mergeCell ref="G22:G23"/>
    <mergeCell ref="H22:H23"/>
    <mergeCell ref="I22:I23"/>
    <mergeCell ref="J22:J23"/>
    <mergeCell ref="P22:P23"/>
    <mergeCell ref="F20:F21"/>
    <mergeCell ref="I20:I21"/>
    <mergeCell ref="J20:J21"/>
    <mergeCell ref="P20:P21"/>
    <mergeCell ref="Q20:Q21"/>
    <mergeCell ref="A20:A21"/>
    <mergeCell ref="B20:B21"/>
    <mergeCell ref="C20:C21"/>
    <mergeCell ref="D20:D21"/>
    <mergeCell ref="E20:E21"/>
    <mergeCell ref="G20:G21"/>
    <mergeCell ref="H20:H21"/>
    <mergeCell ref="B12:B15"/>
    <mergeCell ref="C12:C15"/>
    <mergeCell ref="D12:D15"/>
    <mergeCell ref="G12:O13"/>
    <mergeCell ref="E12:E15"/>
    <mergeCell ref="F12:F15"/>
    <mergeCell ref="A17:Q17"/>
    <mergeCell ref="A3:B3"/>
    <mergeCell ref="A5:Q5"/>
    <mergeCell ref="A6:Q6"/>
    <mergeCell ref="J8:K8"/>
    <mergeCell ref="P12:P14"/>
    <mergeCell ref="Q12:Q14"/>
    <mergeCell ref="G14:H14"/>
    <mergeCell ref="I14:J14"/>
    <mergeCell ref="K14:O14"/>
    <mergeCell ref="L8:O8"/>
    <mergeCell ref="A9:E9"/>
    <mergeCell ref="F9:G9"/>
    <mergeCell ref="L9:O9"/>
    <mergeCell ref="K10:O10"/>
    <mergeCell ref="A12:A15"/>
  </mergeCells>
  <printOptions horizontalCentered="1"/>
  <pageMargins left="0.78740157480314965" right="0" top="0.19685039370078741" bottom="0" header="0.19685039370078741" footer="0.19685039370078741"/>
  <pageSetup paperSize="9" scale="75" orientation="landscape" horizontalDpi="4294967293" r:id="rId1"/>
  <headerFooter alignWithMargins="0"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3:S38"/>
  <sheetViews>
    <sheetView showZeros="0" view="pageBreakPreview" topLeftCell="A23" zoomScaleNormal="100" zoomScaleSheetLayoutView="100" workbookViewId="0">
      <selection activeCell="D12" sqref="D12:D15"/>
    </sheetView>
  </sheetViews>
  <sheetFormatPr defaultRowHeight="12.75"/>
  <cols>
    <col min="1" max="1" width="3.140625" style="30" customWidth="1"/>
    <col min="2" max="2" width="8.5703125" style="30" customWidth="1"/>
    <col min="3" max="3" width="28.5703125" style="30" customWidth="1"/>
    <col min="4" max="4" width="7.28515625" style="30" customWidth="1"/>
    <col min="5" max="5" width="8" style="30" customWidth="1"/>
    <col min="6" max="6" width="9.85546875" style="30" customWidth="1"/>
    <col min="7" max="7" width="8.5703125" style="30" customWidth="1"/>
    <col min="8" max="8" width="8.42578125" style="30" customWidth="1"/>
    <col min="9" max="9" width="7.7109375" style="30" customWidth="1"/>
    <col min="10" max="10" width="7.5703125" style="30" customWidth="1"/>
    <col min="11" max="11" width="15.28515625" style="30" customWidth="1"/>
    <col min="12" max="12" width="4.7109375" style="30" customWidth="1"/>
    <col min="13" max="13" width="7" style="30" customWidth="1"/>
    <col min="14" max="14" width="7.28515625" style="30" customWidth="1"/>
    <col min="15" max="15" width="8.140625" style="30" customWidth="1"/>
    <col min="16" max="16" width="16" style="30" customWidth="1"/>
    <col min="17" max="17" width="7.7109375" style="30" customWidth="1"/>
    <col min="18" max="18" width="13.7109375" style="30" customWidth="1"/>
    <col min="19" max="16384" width="9.140625" style="30"/>
  </cols>
  <sheetData>
    <row r="3" spans="1:19" s="1" customFormat="1" ht="15" customHeight="1">
      <c r="A3" s="129"/>
      <c r="B3" s="129"/>
      <c r="C3" s="1" t="s">
        <v>94</v>
      </c>
      <c r="D3" s="117" t="s">
        <v>151</v>
      </c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</row>
    <row r="4" spans="1:19" s="1" customFormat="1" ht="15" customHeight="1"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</row>
    <row r="5" spans="1:19" s="1" customFormat="1">
      <c r="A5" s="129" t="s">
        <v>127</v>
      </c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</row>
    <row r="6" spans="1:19" s="1" customFormat="1">
      <c r="A6" s="129" t="s">
        <v>104</v>
      </c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</row>
    <row r="7" spans="1:19" ht="15" customHeight="1">
      <c r="A7" s="119"/>
      <c r="B7" s="119"/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</row>
    <row r="8" spans="1:19">
      <c r="A8" s="119"/>
      <c r="J8" s="147" t="s">
        <v>6</v>
      </c>
      <c r="K8" s="147"/>
      <c r="L8" s="148" t="s">
        <v>8</v>
      </c>
      <c r="M8" s="148"/>
      <c r="N8" s="148"/>
      <c r="O8" s="148"/>
      <c r="P8" s="120">
        <v>1979.83</v>
      </c>
      <c r="S8" s="30">
        <v>0</v>
      </c>
    </row>
    <row r="9" spans="1:19">
      <c r="A9" s="153" t="s">
        <v>29</v>
      </c>
      <c r="B9" s="153"/>
      <c r="C9" s="153"/>
      <c r="D9" s="153"/>
      <c r="E9" s="153"/>
      <c r="F9" s="154">
        <f>P33</f>
        <v>4455.8651801514088</v>
      </c>
      <c r="G9" s="155"/>
      <c r="H9" s="89" t="s">
        <v>5</v>
      </c>
      <c r="L9" s="148" t="s">
        <v>7</v>
      </c>
      <c r="M9" s="148"/>
      <c r="N9" s="148"/>
      <c r="O9" s="148"/>
      <c r="P9" s="90">
        <v>2774.45</v>
      </c>
    </row>
    <row r="10" spans="1:19">
      <c r="A10" s="119"/>
      <c r="K10" s="149" t="s">
        <v>26</v>
      </c>
      <c r="L10" s="149"/>
      <c r="M10" s="149"/>
      <c r="N10" s="149"/>
      <c r="O10" s="149"/>
      <c r="P10" s="123">
        <v>1.1671758000000001</v>
      </c>
    </row>
    <row r="11" spans="1:19">
      <c r="A11" s="119"/>
      <c r="K11" s="91"/>
      <c r="L11" s="91"/>
      <c r="M11" s="91"/>
      <c r="N11" s="91"/>
      <c r="O11" s="91"/>
      <c r="P11" s="123"/>
    </row>
    <row r="12" spans="1:19" ht="22.5" customHeight="1">
      <c r="A12" s="150" t="s">
        <v>0</v>
      </c>
      <c r="B12" s="151" t="s">
        <v>9</v>
      </c>
      <c r="C12" s="150" t="s">
        <v>10</v>
      </c>
      <c r="D12" s="151" t="s">
        <v>11</v>
      </c>
      <c r="E12" s="151" t="s">
        <v>1</v>
      </c>
      <c r="F12" s="151" t="s">
        <v>12</v>
      </c>
      <c r="G12" s="150" t="s">
        <v>17</v>
      </c>
      <c r="H12" s="150"/>
      <c r="I12" s="150"/>
      <c r="J12" s="150"/>
      <c r="K12" s="150"/>
      <c r="L12" s="150"/>
      <c r="M12" s="150"/>
      <c r="N12" s="150"/>
      <c r="O12" s="150"/>
      <c r="P12" s="150" t="s">
        <v>28</v>
      </c>
      <c r="Q12" s="150" t="s">
        <v>27</v>
      </c>
      <c r="R12" s="94" t="s">
        <v>27</v>
      </c>
    </row>
    <row r="13" spans="1:19" ht="13.5" customHeight="1">
      <c r="A13" s="150"/>
      <c r="B13" s="151"/>
      <c r="C13" s="150"/>
      <c r="D13" s="151"/>
      <c r="E13" s="151"/>
      <c r="F13" s="151"/>
      <c r="G13" s="150"/>
      <c r="H13" s="150"/>
      <c r="I13" s="150"/>
      <c r="J13" s="150"/>
      <c r="K13" s="150"/>
      <c r="L13" s="150"/>
      <c r="M13" s="150"/>
      <c r="N13" s="150"/>
      <c r="O13" s="150"/>
      <c r="P13" s="150"/>
      <c r="Q13" s="150"/>
      <c r="R13" s="94" t="s">
        <v>25</v>
      </c>
    </row>
    <row r="14" spans="1:19" ht="37.5" customHeight="1">
      <c r="A14" s="150"/>
      <c r="B14" s="151"/>
      <c r="C14" s="150"/>
      <c r="D14" s="151"/>
      <c r="E14" s="151"/>
      <c r="F14" s="151"/>
      <c r="G14" s="150" t="s">
        <v>13</v>
      </c>
      <c r="H14" s="150"/>
      <c r="I14" s="150" t="s">
        <v>16</v>
      </c>
      <c r="J14" s="150"/>
      <c r="K14" s="150" t="s">
        <v>18</v>
      </c>
      <c r="L14" s="150"/>
      <c r="M14" s="150"/>
      <c r="N14" s="150"/>
      <c r="O14" s="150"/>
      <c r="P14" s="150"/>
      <c r="Q14" s="150"/>
      <c r="R14" s="95">
        <v>1.0898000000000001</v>
      </c>
    </row>
    <row r="15" spans="1:19" ht="48.75">
      <c r="A15" s="150"/>
      <c r="B15" s="151"/>
      <c r="C15" s="150"/>
      <c r="D15" s="151"/>
      <c r="E15" s="151"/>
      <c r="F15" s="151"/>
      <c r="G15" s="122" t="s">
        <v>14</v>
      </c>
      <c r="H15" s="121" t="s">
        <v>15</v>
      </c>
      <c r="I15" s="122" t="s">
        <v>14</v>
      </c>
      <c r="J15" s="121" t="s">
        <v>15</v>
      </c>
      <c r="K15" s="121" t="s">
        <v>19</v>
      </c>
      <c r="L15" s="122" t="s">
        <v>20</v>
      </c>
      <c r="M15" s="121" t="s">
        <v>21</v>
      </c>
      <c r="N15" s="121" t="s">
        <v>22</v>
      </c>
      <c r="O15" s="122" t="s">
        <v>23</v>
      </c>
      <c r="P15" s="29" t="s">
        <v>24</v>
      </c>
      <c r="Q15" s="29" t="s">
        <v>24</v>
      </c>
      <c r="R15" s="29" t="s">
        <v>24</v>
      </c>
    </row>
    <row r="16" spans="1:19">
      <c r="A16" s="96">
        <v>1</v>
      </c>
      <c r="B16" s="96">
        <v>2</v>
      </c>
      <c r="C16" s="96">
        <v>3</v>
      </c>
      <c r="D16" s="96">
        <v>4</v>
      </c>
      <c r="E16" s="96">
        <v>5</v>
      </c>
      <c r="F16" s="96">
        <v>6</v>
      </c>
      <c r="G16" s="96">
        <v>7</v>
      </c>
      <c r="H16" s="96">
        <v>8</v>
      </c>
      <c r="I16" s="96">
        <v>9</v>
      </c>
      <c r="J16" s="96">
        <v>10</v>
      </c>
      <c r="K16" s="96">
        <v>11</v>
      </c>
      <c r="L16" s="96">
        <v>12</v>
      </c>
      <c r="M16" s="96">
        <v>13</v>
      </c>
      <c r="N16" s="96">
        <v>14</v>
      </c>
      <c r="O16" s="96">
        <v>15</v>
      </c>
      <c r="P16" s="96">
        <v>16</v>
      </c>
      <c r="Q16" s="96">
        <v>17</v>
      </c>
      <c r="R16" s="96">
        <v>18</v>
      </c>
    </row>
    <row r="17" spans="1:18" s="98" customFormat="1" ht="15" customHeight="1">
      <c r="A17" s="152" t="s">
        <v>105</v>
      </c>
      <c r="B17" s="152"/>
      <c r="C17" s="152" t="s">
        <v>48</v>
      </c>
      <c r="D17" s="152"/>
      <c r="E17" s="152"/>
      <c r="F17" s="152"/>
      <c r="G17" s="152"/>
      <c r="H17" s="152"/>
      <c r="I17" s="152"/>
      <c r="J17" s="152"/>
      <c r="K17" s="152"/>
      <c r="L17" s="152"/>
      <c r="M17" s="152"/>
      <c r="N17" s="152"/>
      <c r="O17" s="152">
        <f>M17*N17</f>
        <v>0</v>
      </c>
      <c r="P17" s="152">
        <f>SUM(P10:P15)</f>
        <v>1.1671758000000001</v>
      </c>
      <c r="Q17" s="152"/>
      <c r="R17" s="97"/>
    </row>
    <row r="18" spans="1:18" ht="37.5" customHeight="1">
      <c r="A18" s="22">
        <v>1</v>
      </c>
      <c r="B18" s="24" t="s">
        <v>38</v>
      </c>
      <c r="C18" s="24" t="s">
        <v>40</v>
      </c>
      <c r="D18" s="22" t="s">
        <v>41</v>
      </c>
      <c r="E18" s="99">
        <v>206</v>
      </c>
      <c r="F18" s="25">
        <f t="shared" ref="F18:F28" si="0">H18+J18+R18</f>
        <v>0.44196988499999995</v>
      </c>
      <c r="G18" s="99"/>
      <c r="H18" s="27">
        <f t="shared" ref="H18:H28" si="1">G18*$P$8/1000</f>
        <v>0</v>
      </c>
      <c r="I18" s="25">
        <v>0.1593</v>
      </c>
      <c r="J18" s="27">
        <f t="shared" ref="J18:J28" si="2">I18*$P$9/1000</f>
        <v>0.44196988499999995</v>
      </c>
      <c r="K18" s="15"/>
      <c r="L18" s="16"/>
      <c r="M18" s="16"/>
      <c r="N18" s="28"/>
      <c r="O18" s="29"/>
      <c r="P18" s="118">
        <f>E18*F18</f>
        <v>91.045796309999986</v>
      </c>
      <c r="Q18" s="27">
        <f t="shared" ref="Q18:Q28" si="3">SUM(O18:O18)</f>
        <v>0</v>
      </c>
      <c r="R18" s="27">
        <f t="shared" ref="R18:R28" si="4">Q18*1.02*1.05*$R$14</f>
        <v>0</v>
      </c>
    </row>
    <row r="19" spans="1:18" ht="38.25">
      <c r="A19" s="22">
        <v>2</v>
      </c>
      <c r="B19" s="24" t="s">
        <v>52</v>
      </c>
      <c r="C19" s="24" t="s">
        <v>49</v>
      </c>
      <c r="D19" s="22" t="s">
        <v>31</v>
      </c>
      <c r="E19" s="99">
        <v>16.5</v>
      </c>
      <c r="F19" s="25">
        <f t="shared" si="0"/>
        <v>1.046076</v>
      </c>
      <c r="G19" s="26">
        <v>0.15</v>
      </c>
      <c r="H19" s="27">
        <f t="shared" si="1"/>
        <v>0.29697449999999997</v>
      </c>
      <c r="I19" s="25">
        <v>0.27</v>
      </c>
      <c r="J19" s="27">
        <f t="shared" si="2"/>
        <v>0.74910149999999998</v>
      </c>
      <c r="K19" s="15"/>
      <c r="L19" s="16"/>
      <c r="M19" s="16"/>
      <c r="N19" s="28"/>
      <c r="O19" s="29"/>
      <c r="P19" s="27">
        <f t="shared" ref="P19:P28" si="5">E19*F19</f>
        <v>17.260254</v>
      </c>
      <c r="Q19" s="27">
        <f>SUM(O19:O19)</f>
        <v>0</v>
      </c>
      <c r="R19" s="27"/>
    </row>
    <row r="20" spans="1:18" s="1" customFormat="1" ht="37.5" customHeight="1">
      <c r="A20" s="141">
        <v>3</v>
      </c>
      <c r="B20" s="143" t="s">
        <v>34</v>
      </c>
      <c r="C20" s="142" t="s">
        <v>33</v>
      </c>
      <c r="D20" s="141" t="s">
        <v>42</v>
      </c>
      <c r="E20" s="141">
        <v>2.06</v>
      </c>
      <c r="F20" s="139">
        <f>H20+J20+R20</f>
        <v>751.58528544000012</v>
      </c>
      <c r="G20" s="144">
        <v>52</v>
      </c>
      <c r="H20" s="145">
        <f>G20*$P$8/1000</f>
        <v>102.95116</v>
      </c>
      <c r="I20" s="139">
        <v>5.86</v>
      </c>
      <c r="J20" s="145">
        <f>I20*$P$9/1000</f>
        <v>16.258277</v>
      </c>
      <c r="K20" s="15" t="s">
        <v>95</v>
      </c>
      <c r="L20" s="16" t="s">
        <v>31</v>
      </c>
      <c r="M20" s="16">
        <v>16.600000000000001</v>
      </c>
      <c r="N20" s="17">
        <v>31.8</v>
      </c>
      <c r="O20" s="18">
        <f>M20*N20</f>
        <v>527.88000000000011</v>
      </c>
      <c r="P20" s="145">
        <f>E20*F20</f>
        <v>1548.2656880064003</v>
      </c>
      <c r="Q20" s="145">
        <f>SUM(O20:O21)</f>
        <v>541.80000000000007</v>
      </c>
      <c r="R20" s="145">
        <f>Q20*1.02*1.05*$R$14</f>
        <v>632.37584844000014</v>
      </c>
    </row>
    <row r="21" spans="1:18" s="1" customFormat="1">
      <c r="A21" s="141"/>
      <c r="B21" s="143"/>
      <c r="C21" s="142"/>
      <c r="D21" s="141"/>
      <c r="E21" s="141"/>
      <c r="F21" s="139"/>
      <c r="G21" s="144"/>
      <c r="H21" s="145"/>
      <c r="I21" s="139"/>
      <c r="J21" s="145"/>
      <c r="K21" s="15" t="s">
        <v>32</v>
      </c>
      <c r="L21" s="16" t="s">
        <v>31</v>
      </c>
      <c r="M21" s="16">
        <v>0.08</v>
      </c>
      <c r="N21" s="20">
        <v>174</v>
      </c>
      <c r="O21" s="21">
        <f>M21*N21</f>
        <v>13.92</v>
      </c>
      <c r="P21" s="145"/>
      <c r="Q21" s="145"/>
      <c r="R21" s="145"/>
    </row>
    <row r="22" spans="1:18" ht="52.5" customHeight="1">
      <c r="A22" s="22">
        <v>4</v>
      </c>
      <c r="B22" s="104" t="s">
        <v>106</v>
      </c>
      <c r="C22" s="105" t="s">
        <v>107</v>
      </c>
      <c r="D22" s="106" t="s">
        <v>108</v>
      </c>
      <c r="E22" s="107">
        <v>58.8</v>
      </c>
      <c r="F22" s="25">
        <f t="shared" si="0"/>
        <v>6.6841396999999994</v>
      </c>
      <c r="G22" s="99">
        <f>0.83+0.18*2</f>
        <v>1.19</v>
      </c>
      <c r="H22" s="27">
        <f t="shared" si="1"/>
        <v>2.3559977000000001</v>
      </c>
      <c r="I22" s="25">
        <f>0.78+0.39*2</f>
        <v>1.56</v>
      </c>
      <c r="J22" s="27">
        <f t="shared" si="2"/>
        <v>4.3281419999999997</v>
      </c>
      <c r="K22" s="15"/>
      <c r="L22" s="16"/>
      <c r="M22" s="16"/>
      <c r="N22" s="28"/>
      <c r="O22" s="29"/>
      <c r="P22" s="27">
        <f t="shared" si="5"/>
        <v>393.02741435999997</v>
      </c>
      <c r="Q22" s="27">
        <f t="shared" si="3"/>
        <v>0</v>
      </c>
      <c r="R22" s="27">
        <f t="shared" si="4"/>
        <v>0</v>
      </c>
    </row>
    <row r="23" spans="1:18" ht="37.5" customHeight="1">
      <c r="A23" s="22">
        <v>5</v>
      </c>
      <c r="B23" s="24" t="s">
        <v>109</v>
      </c>
      <c r="C23" s="24" t="s">
        <v>110</v>
      </c>
      <c r="D23" s="22" t="s">
        <v>41</v>
      </c>
      <c r="E23" s="99">
        <v>235</v>
      </c>
      <c r="F23" s="25">
        <f t="shared" si="0"/>
        <v>0.187244463</v>
      </c>
      <c r="G23" s="25">
        <v>1.61E-2</v>
      </c>
      <c r="H23" s="27">
        <f t="shared" si="1"/>
        <v>3.1875262999999994E-2</v>
      </c>
      <c r="I23" s="25">
        <v>5.6000000000000001E-2</v>
      </c>
      <c r="J23" s="27">
        <f t="shared" si="2"/>
        <v>0.15536920000000001</v>
      </c>
      <c r="K23" s="15"/>
      <c r="L23" s="16"/>
      <c r="M23" s="16"/>
      <c r="N23" s="28"/>
      <c r="O23" s="29"/>
      <c r="P23" s="27">
        <f t="shared" si="5"/>
        <v>44.002448805</v>
      </c>
      <c r="Q23" s="27">
        <f t="shared" si="3"/>
        <v>0</v>
      </c>
      <c r="R23" s="27">
        <f t="shared" si="4"/>
        <v>0</v>
      </c>
    </row>
    <row r="24" spans="1:18" ht="37.5" customHeight="1">
      <c r="A24" s="22">
        <v>6</v>
      </c>
      <c r="B24" s="24" t="s">
        <v>44</v>
      </c>
      <c r="C24" s="24" t="s">
        <v>111</v>
      </c>
      <c r="D24" s="22" t="s">
        <v>43</v>
      </c>
      <c r="E24" s="99">
        <v>35.299999999999997</v>
      </c>
      <c r="F24" s="25">
        <f t="shared" si="0"/>
        <v>8.2089293320000003</v>
      </c>
      <c r="G24" s="26">
        <v>0.11</v>
      </c>
      <c r="H24" s="27">
        <f t="shared" si="1"/>
        <v>0.21778129999999998</v>
      </c>
      <c r="I24" s="25">
        <v>0.76</v>
      </c>
      <c r="J24" s="27">
        <f t="shared" si="2"/>
        <v>2.1085819999999997</v>
      </c>
      <c r="K24" s="15" t="s">
        <v>112</v>
      </c>
      <c r="L24" s="22" t="s">
        <v>43</v>
      </c>
      <c r="M24" s="16">
        <v>1.26</v>
      </c>
      <c r="N24" s="31">
        <v>4</v>
      </c>
      <c r="O24" s="29">
        <f>M24*N24</f>
        <v>5.04</v>
      </c>
      <c r="P24" s="27">
        <f t="shared" si="5"/>
        <v>289.77520541960001</v>
      </c>
      <c r="Q24" s="27">
        <f t="shared" si="3"/>
        <v>5.04</v>
      </c>
      <c r="R24" s="27">
        <f t="shared" si="4"/>
        <v>5.8825660320000006</v>
      </c>
    </row>
    <row r="25" spans="1:18" ht="37.5" customHeight="1">
      <c r="A25" s="22">
        <v>7</v>
      </c>
      <c r="B25" s="24" t="s">
        <v>44</v>
      </c>
      <c r="C25" s="24" t="s">
        <v>113</v>
      </c>
      <c r="D25" s="22" t="s">
        <v>43</v>
      </c>
      <c r="E25" s="99">
        <v>11.8</v>
      </c>
      <c r="F25" s="25">
        <f t="shared" si="0"/>
        <v>8.2089293320000003</v>
      </c>
      <c r="G25" s="26">
        <v>0.11</v>
      </c>
      <c r="H25" s="27">
        <f t="shared" si="1"/>
        <v>0.21778129999999998</v>
      </c>
      <c r="I25" s="25">
        <v>0.76</v>
      </c>
      <c r="J25" s="27">
        <f t="shared" si="2"/>
        <v>2.1085819999999997</v>
      </c>
      <c r="K25" s="15" t="s">
        <v>114</v>
      </c>
      <c r="L25" s="22" t="s">
        <v>43</v>
      </c>
      <c r="M25" s="16">
        <v>1.26</v>
      </c>
      <c r="N25" s="31">
        <v>4</v>
      </c>
      <c r="O25" s="29">
        <f>M25*N25</f>
        <v>5.04</v>
      </c>
      <c r="P25" s="27">
        <f t="shared" si="5"/>
        <v>96.865366117600004</v>
      </c>
      <c r="Q25" s="27">
        <f t="shared" si="3"/>
        <v>5.04</v>
      </c>
      <c r="R25" s="27">
        <f t="shared" si="4"/>
        <v>5.8825660320000006</v>
      </c>
    </row>
    <row r="26" spans="1:18" ht="25.5">
      <c r="A26" s="22">
        <v>8</v>
      </c>
      <c r="B26" s="24" t="s">
        <v>115</v>
      </c>
      <c r="C26" s="24" t="s">
        <v>116</v>
      </c>
      <c r="D26" s="22" t="s">
        <v>41</v>
      </c>
      <c r="E26" s="99">
        <v>235</v>
      </c>
      <c r="F26" s="25">
        <f t="shared" si="0"/>
        <v>5.5488999999999997E-2</v>
      </c>
      <c r="G26" s="25">
        <v>0</v>
      </c>
      <c r="H26" s="27">
        <f t="shared" si="1"/>
        <v>0</v>
      </c>
      <c r="I26" s="25">
        <v>0.02</v>
      </c>
      <c r="J26" s="27">
        <f t="shared" si="2"/>
        <v>5.5488999999999997E-2</v>
      </c>
      <c r="K26" s="15"/>
      <c r="L26" s="16"/>
      <c r="M26" s="16"/>
      <c r="N26" s="28"/>
      <c r="O26" s="29"/>
      <c r="P26" s="27">
        <f t="shared" si="5"/>
        <v>13.039914999999999</v>
      </c>
      <c r="Q26" s="27">
        <f t="shared" si="3"/>
        <v>0</v>
      </c>
      <c r="R26" s="27">
        <f t="shared" si="4"/>
        <v>0</v>
      </c>
    </row>
    <row r="27" spans="1:18" ht="37.5" customHeight="1">
      <c r="A27" s="22">
        <v>9</v>
      </c>
      <c r="B27" s="23" t="s">
        <v>39</v>
      </c>
      <c r="C27" s="24" t="s">
        <v>96</v>
      </c>
      <c r="D27" s="22" t="s">
        <v>42</v>
      </c>
      <c r="E27" s="26">
        <v>2.35</v>
      </c>
      <c r="F27" s="25">
        <f t="shared" si="0"/>
        <v>357.85391485200006</v>
      </c>
      <c r="G27" s="25">
        <v>2.0859999999999999</v>
      </c>
      <c r="H27" s="27">
        <f t="shared" si="1"/>
        <v>4.1299253799999995</v>
      </c>
      <c r="I27" s="25">
        <v>4.72</v>
      </c>
      <c r="J27" s="27">
        <f t="shared" si="2"/>
        <v>13.095403999999998</v>
      </c>
      <c r="K27" s="15" t="s">
        <v>117</v>
      </c>
      <c r="L27" s="16" t="s">
        <v>31</v>
      </c>
      <c r="M27" s="16">
        <v>12.16</v>
      </c>
      <c r="N27" s="31">
        <v>24</v>
      </c>
      <c r="O27" s="29">
        <f>M27*N27</f>
        <v>291.84000000000003</v>
      </c>
      <c r="P27" s="27">
        <f t="shared" si="5"/>
        <v>840.95669990220017</v>
      </c>
      <c r="Q27" s="27">
        <f t="shared" si="3"/>
        <v>291.84000000000003</v>
      </c>
      <c r="R27" s="27">
        <f t="shared" si="4"/>
        <v>340.62858547200005</v>
      </c>
    </row>
    <row r="28" spans="1:18" ht="27">
      <c r="A28" s="22">
        <v>10</v>
      </c>
      <c r="B28" s="24" t="s">
        <v>47</v>
      </c>
      <c r="C28" s="24" t="s">
        <v>118</v>
      </c>
      <c r="D28" s="22" t="s">
        <v>31</v>
      </c>
      <c r="E28" s="26">
        <v>0.97</v>
      </c>
      <c r="F28" s="25">
        <f t="shared" si="0"/>
        <v>215.28503687600005</v>
      </c>
      <c r="G28" s="26"/>
      <c r="H28" s="27">
        <f t="shared" si="1"/>
        <v>0</v>
      </c>
      <c r="I28" s="25">
        <v>2.2000000000000002</v>
      </c>
      <c r="J28" s="27">
        <f t="shared" si="2"/>
        <v>6.10379</v>
      </c>
      <c r="K28" s="15" t="s">
        <v>46</v>
      </c>
      <c r="L28" s="22" t="s">
        <v>31</v>
      </c>
      <c r="M28" s="16">
        <v>1.03</v>
      </c>
      <c r="N28" s="31">
        <v>174</v>
      </c>
      <c r="O28" s="29">
        <f>M28*N28</f>
        <v>179.22</v>
      </c>
      <c r="P28" s="27">
        <f t="shared" si="5"/>
        <v>208.82648576972005</v>
      </c>
      <c r="Q28" s="27">
        <f t="shared" si="3"/>
        <v>179.22</v>
      </c>
      <c r="R28" s="27">
        <f t="shared" si="4"/>
        <v>209.18124687600005</v>
      </c>
    </row>
    <row r="29" spans="1:18">
      <c r="C29" s="30" t="s">
        <v>119</v>
      </c>
      <c r="P29" s="100">
        <f>P28+P27+P26+P25+P24+P23+P22+P20+P19+P18</f>
        <v>3543.0652736905204</v>
      </c>
    </row>
    <row r="30" spans="1:18">
      <c r="C30" s="30" t="s">
        <v>3</v>
      </c>
      <c r="P30" s="100">
        <f>P29*13.3%</f>
        <v>471.22768140083923</v>
      </c>
    </row>
    <row r="31" spans="1:18">
      <c r="C31" s="30" t="s">
        <v>2</v>
      </c>
      <c r="P31" s="100">
        <f>SUM(P29:P30)</f>
        <v>4014.2929550913595</v>
      </c>
    </row>
    <row r="32" spans="1:18">
      <c r="C32" s="30" t="s">
        <v>4</v>
      </c>
      <c r="P32" s="100">
        <f>P31*0.11</f>
        <v>441.57222506004956</v>
      </c>
    </row>
    <row r="33" spans="3:16">
      <c r="C33" s="30" t="s">
        <v>2</v>
      </c>
      <c r="P33" s="101">
        <f>SUM(P31:P32)</f>
        <v>4455.8651801514088</v>
      </c>
    </row>
    <row r="34" spans="3:16">
      <c r="P34" s="102"/>
    </row>
    <row r="35" spans="3:16">
      <c r="P35" s="103"/>
    </row>
    <row r="38" spans="3:16">
      <c r="P38" s="103"/>
    </row>
  </sheetData>
  <mergeCells count="35">
    <mergeCell ref="E12:E15"/>
    <mergeCell ref="F12:F15"/>
    <mergeCell ref="A17:Q17"/>
    <mergeCell ref="A5:Q5"/>
    <mergeCell ref="G12:O13"/>
    <mergeCell ref="P12:P14"/>
    <mergeCell ref="Q12:Q14"/>
    <mergeCell ref="G14:H14"/>
    <mergeCell ref="I14:J14"/>
    <mergeCell ref="K14:O14"/>
    <mergeCell ref="A9:E9"/>
    <mergeCell ref="F9:G9"/>
    <mergeCell ref="A3:B3"/>
    <mergeCell ref="A6:Q6"/>
    <mergeCell ref="J8:K8"/>
    <mergeCell ref="L8:O8"/>
    <mergeCell ref="A20:A21"/>
    <mergeCell ref="B20:B21"/>
    <mergeCell ref="C20:C21"/>
    <mergeCell ref="D20:D21"/>
    <mergeCell ref="E20:E21"/>
    <mergeCell ref="F20:F21"/>
    <mergeCell ref="L9:O9"/>
    <mergeCell ref="K10:O10"/>
    <mergeCell ref="A12:A15"/>
    <mergeCell ref="B12:B15"/>
    <mergeCell ref="C12:C15"/>
    <mergeCell ref="D12:D15"/>
    <mergeCell ref="R20:R21"/>
    <mergeCell ref="G20:G21"/>
    <mergeCell ref="H20:H21"/>
    <mergeCell ref="I20:I21"/>
    <mergeCell ref="J20:J21"/>
    <mergeCell ref="P20:P21"/>
    <mergeCell ref="Q20:Q21"/>
  </mergeCells>
  <printOptions horizontalCentered="1"/>
  <pageMargins left="0.78740157480314965" right="0" top="0.19685039370078741" bottom="0" header="0.19685039370078741" footer="0.19685039370078741"/>
  <pageSetup paperSize="9" scale="73" orientation="landscape" horizontalDpi="4294967293" r:id="rId1"/>
  <headerFooter alignWithMargins="0"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7" tint="-0.249977111117893"/>
  </sheetPr>
  <dimension ref="A3:S33"/>
  <sheetViews>
    <sheetView showZeros="0" view="pageBreakPreview" topLeftCell="A16" zoomScaleNormal="100" zoomScaleSheetLayoutView="100" workbookViewId="0">
      <selection activeCell="D48" sqref="D48"/>
    </sheetView>
  </sheetViews>
  <sheetFormatPr defaultRowHeight="12.75"/>
  <cols>
    <col min="1" max="1" width="3.140625" style="1" customWidth="1"/>
    <col min="2" max="2" width="7.140625" style="1" customWidth="1"/>
    <col min="3" max="3" width="28.5703125" style="1" customWidth="1"/>
    <col min="4" max="4" width="7.28515625" style="1" customWidth="1"/>
    <col min="5" max="5" width="8" style="1" customWidth="1"/>
    <col min="6" max="6" width="9.85546875" style="1" customWidth="1"/>
    <col min="7" max="7" width="6.28515625" style="1" customWidth="1"/>
    <col min="8" max="8" width="8.42578125" style="1" customWidth="1"/>
    <col min="9" max="9" width="7.7109375" style="1" customWidth="1"/>
    <col min="10" max="10" width="7.5703125" style="1" customWidth="1"/>
    <col min="11" max="11" width="15.28515625" style="1" customWidth="1"/>
    <col min="12" max="12" width="4.7109375" style="1" customWidth="1"/>
    <col min="13" max="13" width="7" style="1" customWidth="1"/>
    <col min="14" max="14" width="7.28515625" style="1" customWidth="1"/>
    <col min="15" max="15" width="8.140625" style="1" customWidth="1"/>
    <col min="16" max="16" width="16" style="1" customWidth="1"/>
    <col min="17" max="17" width="7.7109375" style="1" customWidth="1"/>
    <col min="18" max="18" width="13.7109375" style="1" customWidth="1"/>
    <col min="19" max="16384" width="9.140625" style="1"/>
  </cols>
  <sheetData>
    <row r="3" spans="1:19" ht="15" customHeight="1">
      <c r="A3" s="129"/>
      <c r="B3" s="129"/>
      <c r="C3" s="1" t="s">
        <v>94</v>
      </c>
      <c r="D3" s="64" t="s">
        <v>151</v>
      </c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</row>
    <row r="4" spans="1:19" ht="15" customHeight="1"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</row>
    <row r="5" spans="1:19">
      <c r="A5" s="129" t="s">
        <v>128</v>
      </c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</row>
    <row r="6" spans="1:19" ht="30.75" customHeight="1">
      <c r="A6" s="129" t="s">
        <v>120</v>
      </c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</row>
    <row r="7" spans="1:19" ht="15" customHeight="1">
      <c r="A7" s="63"/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</row>
    <row r="8" spans="1:19">
      <c r="A8" s="63"/>
      <c r="J8" s="129" t="s">
        <v>6</v>
      </c>
      <c r="K8" s="129"/>
      <c r="L8" s="135" t="s">
        <v>8</v>
      </c>
      <c r="M8" s="135"/>
      <c r="N8" s="135"/>
      <c r="O8" s="135"/>
      <c r="P8" s="65">
        <v>1979.83</v>
      </c>
      <c r="S8" s="1">
        <v>0</v>
      </c>
    </row>
    <row r="9" spans="1:19">
      <c r="A9" s="137" t="s">
        <v>29</v>
      </c>
      <c r="B9" s="137"/>
      <c r="C9" s="137"/>
      <c r="D9" s="137"/>
      <c r="E9" s="137"/>
      <c r="F9" s="133">
        <f>P29</f>
        <v>745.80496145083475</v>
      </c>
      <c r="G9" s="134"/>
      <c r="H9" s="66" t="s">
        <v>5</v>
      </c>
      <c r="L9" s="135" t="s">
        <v>7</v>
      </c>
      <c r="M9" s="135"/>
      <c r="N9" s="135"/>
      <c r="O9" s="135"/>
      <c r="P9" s="67">
        <v>2774.45</v>
      </c>
    </row>
    <row r="10" spans="1:19">
      <c r="A10" s="63"/>
      <c r="K10" s="136" t="s">
        <v>26</v>
      </c>
      <c r="L10" s="136"/>
      <c r="M10" s="136"/>
      <c r="N10" s="136"/>
      <c r="O10" s="136"/>
      <c r="P10" s="64">
        <v>1.1671758000000001</v>
      </c>
    </row>
    <row r="11" spans="1:19">
      <c r="A11" s="63"/>
      <c r="K11" s="68"/>
      <c r="L11" s="68"/>
      <c r="M11" s="68"/>
      <c r="N11" s="68"/>
      <c r="O11" s="68"/>
      <c r="P11" s="64"/>
    </row>
    <row r="12" spans="1:19" ht="22.5" customHeight="1">
      <c r="A12" s="132" t="s">
        <v>0</v>
      </c>
      <c r="B12" s="138" t="s">
        <v>9</v>
      </c>
      <c r="C12" s="132" t="s">
        <v>10</v>
      </c>
      <c r="D12" s="138" t="s">
        <v>11</v>
      </c>
      <c r="E12" s="138" t="s">
        <v>1</v>
      </c>
      <c r="F12" s="138" t="s">
        <v>12</v>
      </c>
      <c r="G12" s="132" t="s">
        <v>17</v>
      </c>
      <c r="H12" s="132"/>
      <c r="I12" s="132"/>
      <c r="J12" s="132"/>
      <c r="K12" s="132"/>
      <c r="L12" s="132"/>
      <c r="M12" s="132"/>
      <c r="N12" s="132"/>
      <c r="O12" s="132"/>
      <c r="P12" s="132" t="s">
        <v>28</v>
      </c>
      <c r="Q12" s="132" t="s">
        <v>27</v>
      </c>
      <c r="R12" s="71" t="s">
        <v>27</v>
      </c>
    </row>
    <row r="13" spans="1:19" ht="13.5" customHeight="1">
      <c r="A13" s="132"/>
      <c r="B13" s="138"/>
      <c r="C13" s="132"/>
      <c r="D13" s="138"/>
      <c r="E13" s="138"/>
      <c r="F13" s="138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Q13" s="132"/>
      <c r="R13" s="71" t="s">
        <v>25</v>
      </c>
    </row>
    <row r="14" spans="1:19" ht="37.5" customHeight="1">
      <c r="A14" s="132"/>
      <c r="B14" s="138"/>
      <c r="C14" s="132"/>
      <c r="D14" s="138"/>
      <c r="E14" s="138"/>
      <c r="F14" s="138"/>
      <c r="G14" s="132" t="s">
        <v>13</v>
      </c>
      <c r="H14" s="132"/>
      <c r="I14" s="132" t="s">
        <v>16</v>
      </c>
      <c r="J14" s="132"/>
      <c r="K14" s="132" t="s">
        <v>18</v>
      </c>
      <c r="L14" s="132"/>
      <c r="M14" s="132"/>
      <c r="N14" s="132"/>
      <c r="O14" s="132"/>
      <c r="P14" s="132"/>
      <c r="Q14" s="132"/>
      <c r="R14" s="72">
        <v>1.0898000000000001</v>
      </c>
    </row>
    <row r="15" spans="1:19" ht="48.75">
      <c r="A15" s="132"/>
      <c r="B15" s="138"/>
      <c r="C15" s="132"/>
      <c r="D15" s="138"/>
      <c r="E15" s="138"/>
      <c r="F15" s="138"/>
      <c r="G15" s="70" t="s">
        <v>14</v>
      </c>
      <c r="H15" s="69" t="s">
        <v>15</v>
      </c>
      <c r="I15" s="70" t="s">
        <v>14</v>
      </c>
      <c r="J15" s="69" t="s">
        <v>15</v>
      </c>
      <c r="K15" s="69" t="s">
        <v>19</v>
      </c>
      <c r="L15" s="70" t="s">
        <v>20</v>
      </c>
      <c r="M15" s="69" t="s">
        <v>21</v>
      </c>
      <c r="N15" s="69" t="s">
        <v>22</v>
      </c>
      <c r="O15" s="70" t="s">
        <v>23</v>
      </c>
      <c r="P15" s="18" t="s">
        <v>24</v>
      </c>
      <c r="Q15" s="18" t="s">
        <v>24</v>
      </c>
      <c r="R15" s="18" t="s">
        <v>24</v>
      </c>
    </row>
    <row r="16" spans="1:19">
      <c r="A16" s="73">
        <v>1</v>
      </c>
      <c r="B16" s="73">
        <v>2</v>
      </c>
      <c r="C16" s="73">
        <v>3</v>
      </c>
      <c r="D16" s="73">
        <v>4</v>
      </c>
      <c r="E16" s="73">
        <v>5</v>
      </c>
      <c r="F16" s="73">
        <v>6</v>
      </c>
      <c r="G16" s="73">
        <v>7</v>
      </c>
      <c r="H16" s="73">
        <v>8</v>
      </c>
      <c r="I16" s="73">
        <v>9</v>
      </c>
      <c r="J16" s="73">
        <v>10</v>
      </c>
      <c r="K16" s="73">
        <v>11</v>
      </c>
      <c r="L16" s="73">
        <v>12</v>
      </c>
      <c r="M16" s="73">
        <v>13</v>
      </c>
      <c r="N16" s="73">
        <v>14</v>
      </c>
      <c r="O16" s="73">
        <v>15</v>
      </c>
      <c r="P16" s="73">
        <v>16</v>
      </c>
      <c r="Q16" s="73">
        <v>17</v>
      </c>
      <c r="R16" s="73">
        <v>18</v>
      </c>
    </row>
    <row r="17" spans="1:18" s="80" customFormat="1" ht="15" customHeight="1">
      <c r="A17" s="146" t="s">
        <v>93</v>
      </c>
      <c r="B17" s="146"/>
      <c r="C17" s="146" t="s">
        <v>48</v>
      </c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  <c r="O17" s="146">
        <f>M17*N17</f>
        <v>0</v>
      </c>
      <c r="P17" s="146">
        <f>SUM(P10:P15)</f>
        <v>1.1671758000000001</v>
      </c>
      <c r="Q17" s="146"/>
      <c r="R17" s="79"/>
    </row>
    <row r="18" spans="1:18" ht="37.5" customHeight="1">
      <c r="A18" s="10">
        <v>1</v>
      </c>
      <c r="B18" s="11" t="s">
        <v>38</v>
      </c>
      <c r="C18" s="11" t="s">
        <v>40</v>
      </c>
      <c r="D18" s="10" t="s">
        <v>41</v>
      </c>
      <c r="E18" s="12">
        <v>81</v>
      </c>
      <c r="F18" s="13">
        <f>H18+J18+R18</f>
        <v>0.44196988499999995</v>
      </c>
      <c r="G18" s="12"/>
      <c r="H18" s="14">
        <f>G18*$P$8/1000</f>
        <v>0</v>
      </c>
      <c r="I18" s="13">
        <v>0.1593</v>
      </c>
      <c r="J18" s="14">
        <f>I18*$P$9/1000</f>
        <v>0.44196988499999995</v>
      </c>
      <c r="K18" s="15"/>
      <c r="L18" s="16"/>
      <c r="M18" s="16"/>
      <c r="N18" s="17"/>
      <c r="O18" s="18"/>
      <c r="P18" s="14">
        <f>E18*F18</f>
        <v>35.799560684999996</v>
      </c>
      <c r="Q18" s="14">
        <f>SUM(O18:O18)</f>
        <v>0</v>
      </c>
      <c r="R18" s="14">
        <f>Q18*1.02*1.05*$R$14</f>
        <v>0</v>
      </c>
    </row>
    <row r="19" spans="1:18" ht="38.25">
      <c r="A19" s="10">
        <v>2</v>
      </c>
      <c r="B19" s="11" t="s">
        <v>52</v>
      </c>
      <c r="C19" s="11" t="s">
        <v>53</v>
      </c>
      <c r="D19" s="10" t="s">
        <v>31</v>
      </c>
      <c r="E19" s="10">
        <v>6.5</v>
      </c>
      <c r="F19" s="13">
        <f>H19+J19+R19</f>
        <v>1.0564935</v>
      </c>
      <c r="G19" s="19">
        <v>0.15</v>
      </c>
      <c r="H19" s="14">
        <f>G19*2.04928</f>
        <v>0.307392</v>
      </c>
      <c r="I19" s="13">
        <v>0.27</v>
      </c>
      <c r="J19" s="14">
        <f>I19*$P$9/1000</f>
        <v>0.74910149999999998</v>
      </c>
      <c r="K19" s="15"/>
      <c r="L19" s="16"/>
      <c r="M19" s="16"/>
      <c r="N19" s="17"/>
      <c r="O19" s="18"/>
      <c r="P19" s="14">
        <f>E19*F19</f>
        <v>6.8672077499999995</v>
      </c>
      <c r="Q19" s="14">
        <f>SUM(O19:O19)</f>
        <v>0</v>
      </c>
      <c r="R19" s="14">
        <f>Q19*1.02*1.05*$R$14</f>
        <v>0</v>
      </c>
    </row>
    <row r="20" spans="1:18" ht="37.5" customHeight="1">
      <c r="A20" s="141">
        <v>3</v>
      </c>
      <c r="B20" s="142" t="s">
        <v>30</v>
      </c>
      <c r="C20" s="142" t="s">
        <v>51</v>
      </c>
      <c r="D20" s="141" t="s">
        <v>42</v>
      </c>
      <c r="E20" s="141">
        <v>0.37</v>
      </c>
      <c r="F20" s="139">
        <f>H20+J20+R20</f>
        <v>550.1573309800001</v>
      </c>
      <c r="G20" s="144">
        <v>40</v>
      </c>
      <c r="H20" s="145">
        <f>G20*$P$8/1000</f>
        <v>79.19319999999999</v>
      </c>
      <c r="I20" s="139">
        <v>5.43</v>
      </c>
      <c r="J20" s="145">
        <f>I20*$P$9/1000</f>
        <v>15.065263499999999</v>
      </c>
      <c r="K20" s="15" t="s">
        <v>95</v>
      </c>
      <c r="L20" s="16" t="s">
        <v>31</v>
      </c>
      <c r="M20" s="16">
        <v>11.9</v>
      </c>
      <c r="N20" s="17">
        <v>31.8</v>
      </c>
      <c r="O20" s="18">
        <f>M20*N20</f>
        <v>378.42</v>
      </c>
      <c r="P20" s="145">
        <f>E20*F20</f>
        <v>203.55821246260004</v>
      </c>
      <c r="Q20" s="145">
        <f>SUM(O20:O21)</f>
        <v>390.6</v>
      </c>
      <c r="R20" s="145">
        <f>Q20*1.02*1.05*$R$14</f>
        <v>455.89886748000009</v>
      </c>
    </row>
    <row r="21" spans="1:18">
      <c r="A21" s="141"/>
      <c r="B21" s="142"/>
      <c r="C21" s="142"/>
      <c r="D21" s="141"/>
      <c r="E21" s="141"/>
      <c r="F21" s="139"/>
      <c r="G21" s="144"/>
      <c r="H21" s="145"/>
      <c r="I21" s="139"/>
      <c r="J21" s="145"/>
      <c r="K21" s="15" t="s">
        <v>32</v>
      </c>
      <c r="L21" s="16" t="s">
        <v>31</v>
      </c>
      <c r="M21" s="16">
        <v>7.0000000000000007E-2</v>
      </c>
      <c r="N21" s="20">
        <v>174</v>
      </c>
      <c r="O21" s="21">
        <f>M21*N21</f>
        <v>12.180000000000001</v>
      </c>
      <c r="P21" s="145"/>
      <c r="Q21" s="145"/>
      <c r="R21" s="145"/>
    </row>
    <row r="22" spans="1:18" ht="37.5" customHeight="1">
      <c r="A22" s="141">
        <v>4</v>
      </c>
      <c r="B22" s="143" t="s">
        <v>34</v>
      </c>
      <c r="C22" s="142" t="s">
        <v>33</v>
      </c>
      <c r="D22" s="141" t="s">
        <v>42</v>
      </c>
      <c r="E22" s="141">
        <v>0.44</v>
      </c>
      <c r="F22" s="139">
        <f>H22+J22+R22</f>
        <v>751.58528544000012</v>
      </c>
      <c r="G22" s="144">
        <v>52</v>
      </c>
      <c r="H22" s="145">
        <f>G22*$P$8/1000</f>
        <v>102.95116</v>
      </c>
      <c r="I22" s="139">
        <v>5.86</v>
      </c>
      <c r="J22" s="145">
        <f>I22*$P$9/1000</f>
        <v>16.258277</v>
      </c>
      <c r="K22" s="15" t="s">
        <v>95</v>
      </c>
      <c r="L22" s="16" t="s">
        <v>31</v>
      </c>
      <c r="M22" s="16">
        <v>16.600000000000001</v>
      </c>
      <c r="N22" s="17">
        <v>31.8</v>
      </c>
      <c r="O22" s="18">
        <f>M22*N22</f>
        <v>527.88000000000011</v>
      </c>
      <c r="P22" s="145">
        <f>E22*F22</f>
        <v>330.69752559360006</v>
      </c>
      <c r="Q22" s="145">
        <f>SUM(O22:O23)</f>
        <v>541.80000000000007</v>
      </c>
      <c r="R22" s="145">
        <f>Q22*1.02*1.05*$R$14</f>
        <v>632.37584844000014</v>
      </c>
    </row>
    <row r="23" spans="1:18">
      <c r="A23" s="141"/>
      <c r="B23" s="143"/>
      <c r="C23" s="142"/>
      <c r="D23" s="141"/>
      <c r="E23" s="141"/>
      <c r="F23" s="139"/>
      <c r="G23" s="144"/>
      <c r="H23" s="145"/>
      <c r="I23" s="139"/>
      <c r="J23" s="145"/>
      <c r="K23" s="15" t="s">
        <v>32</v>
      </c>
      <c r="L23" s="16" t="s">
        <v>31</v>
      </c>
      <c r="M23" s="16">
        <v>0.08</v>
      </c>
      <c r="N23" s="20">
        <v>174</v>
      </c>
      <c r="O23" s="21">
        <f>M23*N23</f>
        <v>13.92</v>
      </c>
      <c r="P23" s="145"/>
      <c r="Q23" s="145"/>
      <c r="R23" s="145"/>
    </row>
    <row r="24" spans="1:18" ht="25.5">
      <c r="A24" s="10">
        <v>5</v>
      </c>
      <c r="B24" s="11" t="s">
        <v>36</v>
      </c>
      <c r="C24" s="11" t="s">
        <v>35</v>
      </c>
      <c r="D24" s="10" t="s">
        <v>37</v>
      </c>
      <c r="E24" s="10">
        <v>0.65</v>
      </c>
      <c r="F24" s="13">
        <f>H24+J24+R24</f>
        <v>24.771758860599999</v>
      </c>
      <c r="G24" s="19">
        <v>1.69</v>
      </c>
      <c r="H24" s="14">
        <f>G24*$P$8/1000</f>
        <v>3.3459127</v>
      </c>
      <c r="I24" s="13"/>
      <c r="J24" s="14">
        <f>I24*$P$9/1000</f>
        <v>0</v>
      </c>
      <c r="K24" s="15" t="s">
        <v>46</v>
      </c>
      <c r="L24" s="16" t="s">
        <v>31</v>
      </c>
      <c r="M24" s="16">
        <v>0.1055</v>
      </c>
      <c r="N24" s="17">
        <v>174</v>
      </c>
      <c r="O24" s="18">
        <f>M24*N24</f>
        <v>18.356999999999999</v>
      </c>
      <c r="P24" s="14">
        <f>E24*F24</f>
        <v>16.101643259389999</v>
      </c>
      <c r="Q24" s="14">
        <f>SUM(O24:O24)</f>
        <v>18.356999999999999</v>
      </c>
      <c r="R24" s="14">
        <f>Q24*1.02*1.05*$R$14</f>
        <v>21.425846160599999</v>
      </c>
    </row>
    <row r="25" spans="1:18">
      <c r="A25" s="3"/>
      <c r="B25" s="4"/>
      <c r="C25" s="1" t="s">
        <v>97</v>
      </c>
      <c r="D25" s="3"/>
      <c r="E25" s="3"/>
      <c r="F25" s="5"/>
      <c r="G25" s="5"/>
      <c r="H25" s="6"/>
      <c r="I25" s="5"/>
      <c r="J25" s="6"/>
      <c r="K25" s="7"/>
      <c r="L25" s="8"/>
      <c r="M25" s="8"/>
      <c r="N25" s="2"/>
      <c r="O25" s="9"/>
      <c r="P25" s="74">
        <f>P24+P22+P20+P19+P18</f>
        <v>593.02414975059014</v>
      </c>
      <c r="Q25" s="6"/>
      <c r="R25" s="6"/>
    </row>
    <row r="26" spans="1:18">
      <c r="C26" s="1" t="s">
        <v>3</v>
      </c>
      <c r="P26" s="75">
        <f>P25*13.3%</f>
        <v>78.872211916828491</v>
      </c>
    </row>
    <row r="27" spans="1:18">
      <c r="C27" s="1" t="s">
        <v>2</v>
      </c>
      <c r="P27" s="75">
        <f>SUM(P25:P26)</f>
        <v>671.89636166741866</v>
      </c>
    </row>
    <row r="28" spans="1:18">
      <c r="C28" s="1" t="s">
        <v>4</v>
      </c>
      <c r="P28" s="75">
        <f>P27*0.11</f>
        <v>73.908599783416051</v>
      </c>
    </row>
    <row r="29" spans="1:18">
      <c r="C29" s="1" t="s">
        <v>2</v>
      </c>
      <c r="P29" s="76">
        <f>SUM(P27:P28)</f>
        <v>745.80496145083475</v>
      </c>
    </row>
    <row r="30" spans="1:18">
      <c r="P30" s="77"/>
    </row>
    <row r="33" spans="16:16">
      <c r="P33" s="78"/>
    </row>
  </sheetData>
  <mergeCells count="48">
    <mergeCell ref="A9:E9"/>
    <mergeCell ref="F9:G9"/>
    <mergeCell ref="L9:O9"/>
    <mergeCell ref="A3:B3"/>
    <mergeCell ref="A5:Q5"/>
    <mergeCell ref="A6:Q6"/>
    <mergeCell ref="J8:K8"/>
    <mergeCell ref="L8:O8"/>
    <mergeCell ref="A17:Q17"/>
    <mergeCell ref="K10:O10"/>
    <mergeCell ref="A12:A15"/>
    <mergeCell ref="B12:B15"/>
    <mergeCell ref="C12:C15"/>
    <mergeCell ref="D12:D15"/>
    <mergeCell ref="E12:E15"/>
    <mergeCell ref="F12:F15"/>
    <mergeCell ref="G12:O13"/>
    <mergeCell ref="P12:P14"/>
    <mergeCell ref="Q12:Q14"/>
    <mergeCell ref="G14:H14"/>
    <mergeCell ref="I14:J14"/>
    <mergeCell ref="K14:O14"/>
    <mergeCell ref="A20:A21"/>
    <mergeCell ref="B20:B21"/>
    <mergeCell ref="C20:C21"/>
    <mergeCell ref="D20:D21"/>
    <mergeCell ref="E20:E21"/>
    <mergeCell ref="F22:F23"/>
    <mergeCell ref="G22:G23"/>
    <mergeCell ref="H22:H23"/>
    <mergeCell ref="I22:I23"/>
    <mergeCell ref="G20:G21"/>
    <mergeCell ref="H20:H21"/>
    <mergeCell ref="I20:I21"/>
    <mergeCell ref="F20:F21"/>
    <mergeCell ref="A22:A23"/>
    <mergeCell ref="B22:B23"/>
    <mergeCell ref="C22:C23"/>
    <mergeCell ref="D22:D23"/>
    <mergeCell ref="E22:E23"/>
    <mergeCell ref="J22:J23"/>
    <mergeCell ref="P22:P23"/>
    <mergeCell ref="Q22:Q23"/>
    <mergeCell ref="R22:R23"/>
    <mergeCell ref="R20:R21"/>
    <mergeCell ref="J20:J21"/>
    <mergeCell ref="P20:P21"/>
    <mergeCell ref="Q20:Q21"/>
  </mergeCells>
  <printOptions horizontalCentered="1"/>
  <pageMargins left="0.78740157480314965" right="0" top="0.19685039370078741" bottom="0" header="0.19685039370078741" footer="0.19685039370078741"/>
  <pageSetup paperSize="9" scale="75" orientation="landscape" horizontalDpi="4294967293" r:id="rId1"/>
  <headerFooter alignWithMargins="0"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7" tint="-0.249977111117893"/>
  </sheetPr>
  <dimension ref="A3:S33"/>
  <sheetViews>
    <sheetView showZeros="0" view="pageBreakPreview" topLeftCell="A7" zoomScaleNormal="100" zoomScaleSheetLayoutView="100" workbookViewId="0">
      <selection activeCell="E22" sqref="E22:E23"/>
    </sheetView>
  </sheetViews>
  <sheetFormatPr defaultRowHeight="12.75"/>
  <cols>
    <col min="1" max="1" width="3.140625" style="1" customWidth="1"/>
    <col min="2" max="2" width="7.140625" style="1" customWidth="1"/>
    <col min="3" max="3" width="28.5703125" style="1" customWidth="1"/>
    <col min="4" max="4" width="7.28515625" style="1" customWidth="1"/>
    <col min="5" max="5" width="8" style="1" customWidth="1"/>
    <col min="6" max="6" width="9.85546875" style="1" customWidth="1"/>
    <col min="7" max="7" width="6.28515625" style="1" customWidth="1"/>
    <col min="8" max="8" width="8.42578125" style="1" customWidth="1"/>
    <col min="9" max="9" width="7.7109375" style="1" customWidth="1"/>
    <col min="10" max="10" width="7.5703125" style="1" customWidth="1"/>
    <col min="11" max="11" width="15.28515625" style="1" customWidth="1"/>
    <col min="12" max="12" width="4.7109375" style="1" customWidth="1"/>
    <col min="13" max="13" width="7" style="1" customWidth="1"/>
    <col min="14" max="14" width="7.28515625" style="1" customWidth="1"/>
    <col min="15" max="15" width="8.140625" style="1" customWidth="1"/>
    <col min="16" max="16" width="16" style="1" customWidth="1"/>
    <col min="17" max="17" width="7.7109375" style="1" customWidth="1"/>
    <col min="18" max="18" width="13.7109375" style="1" customWidth="1"/>
    <col min="19" max="16384" width="9.140625" style="1"/>
  </cols>
  <sheetData>
    <row r="3" spans="1:19" ht="15" customHeight="1">
      <c r="A3" s="129"/>
      <c r="B3" s="129"/>
      <c r="C3" s="1" t="s">
        <v>94</v>
      </c>
      <c r="D3" s="64" t="s">
        <v>151</v>
      </c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</row>
    <row r="4" spans="1:19" ht="15" customHeight="1"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</row>
    <row r="5" spans="1:19">
      <c r="A5" s="129" t="s">
        <v>129</v>
      </c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</row>
    <row r="6" spans="1:19" ht="30.75" customHeight="1">
      <c r="A6" s="129" t="s">
        <v>121</v>
      </c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</row>
    <row r="7" spans="1:19" ht="15" customHeight="1">
      <c r="A7" s="63"/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</row>
    <row r="8" spans="1:19">
      <c r="A8" s="63"/>
      <c r="J8" s="129" t="s">
        <v>6</v>
      </c>
      <c r="K8" s="129"/>
      <c r="L8" s="135" t="s">
        <v>8</v>
      </c>
      <c r="M8" s="135"/>
      <c r="N8" s="135"/>
      <c r="O8" s="135"/>
      <c r="P8" s="65">
        <v>1979.83</v>
      </c>
      <c r="S8" s="1">
        <v>0</v>
      </c>
    </row>
    <row r="9" spans="1:19">
      <c r="A9" s="137" t="s">
        <v>29</v>
      </c>
      <c r="B9" s="137"/>
      <c r="C9" s="137"/>
      <c r="D9" s="137"/>
      <c r="E9" s="137"/>
      <c r="F9" s="133">
        <f>P29</f>
        <v>703.71053632036751</v>
      </c>
      <c r="G9" s="134"/>
      <c r="H9" s="66" t="s">
        <v>5</v>
      </c>
      <c r="L9" s="135" t="s">
        <v>7</v>
      </c>
      <c r="M9" s="135"/>
      <c r="N9" s="135"/>
      <c r="O9" s="135"/>
      <c r="P9" s="67">
        <v>2774.45</v>
      </c>
    </row>
    <row r="10" spans="1:19">
      <c r="A10" s="63"/>
      <c r="K10" s="136" t="s">
        <v>26</v>
      </c>
      <c r="L10" s="136"/>
      <c r="M10" s="136"/>
      <c r="N10" s="136"/>
      <c r="O10" s="136"/>
      <c r="P10" s="64">
        <v>1.1671758000000001</v>
      </c>
    </row>
    <row r="11" spans="1:19">
      <c r="A11" s="63"/>
      <c r="K11" s="68"/>
      <c r="L11" s="68"/>
      <c r="M11" s="68"/>
      <c r="N11" s="68"/>
      <c r="O11" s="68"/>
      <c r="P11" s="64"/>
    </row>
    <row r="12" spans="1:19" ht="22.5" customHeight="1">
      <c r="A12" s="132" t="s">
        <v>0</v>
      </c>
      <c r="B12" s="138" t="s">
        <v>9</v>
      </c>
      <c r="C12" s="132" t="s">
        <v>10</v>
      </c>
      <c r="D12" s="138" t="s">
        <v>11</v>
      </c>
      <c r="E12" s="138" t="s">
        <v>1</v>
      </c>
      <c r="F12" s="138" t="s">
        <v>12</v>
      </c>
      <c r="G12" s="132" t="s">
        <v>17</v>
      </c>
      <c r="H12" s="132"/>
      <c r="I12" s="132"/>
      <c r="J12" s="132"/>
      <c r="K12" s="132"/>
      <c r="L12" s="132"/>
      <c r="M12" s="132"/>
      <c r="N12" s="132"/>
      <c r="O12" s="132"/>
      <c r="P12" s="132" t="s">
        <v>28</v>
      </c>
      <c r="Q12" s="132" t="s">
        <v>27</v>
      </c>
      <c r="R12" s="71" t="s">
        <v>27</v>
      </c>
    </row>
    <row r="13" spans="1:19" ht="13.5" customHeight="1">
      <c r="A13" s="132"/>
      <c r="B13" s="138"/>
      <c r="C13" s="132"/>
      <c r="D13" s="138"/>
      <c r="E13" s="138"/>
      <c r="F13" s="138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Q13" s="132"/>
      <c r="R13" s="71" t="s">
        <v>25</v>
      </c>
    </row>
    <row r="14" spans="1:19" ht="37.5" customHeight="1">
      <c r="A14" s="132"/>
      <c r="B14" s="138"/>
      <c r="C14" s="132"/>
      <c r="D14" s="138"/>
      <c r="E14" s="138"/>
      <c r="F14" s="138"/>
      <c r="G14" s="132" t="s">
        <v>13</v>
      </c>
      <c r="H14" s="132"/>
      <c r="I14" s="132" t="s">
        <v>16</v>
      </c>
      <c r="J14" s="132"/>
      <c r="K14" s="132" t="s">
        <v>18</v>
      </c>
      <c r="L14" s="132"/>
      <c r="M14" s="132"/>
      <c r="N14" s="132"/>
      <c r="O14" s="132"/>
      <c r="P14" s="132"/>
      <c r="Q14" s="132"/>
      <c r="R14" s="72">
        <v>1.0898000000000001</v>
      </c>
    </row>
    <row r="15" spans="1:19" ht="48.75">
      <c r="A15" s="132"/>
      <c r="B15" s="138"/>
      <c r="C15" s="132"/>
      <c r="D15" s="138"/>
      <c r="E15" s="138"/>
      <c r="F15" s="138"/>
      <c r="G15" s="70" t="s">
        <v>14</v>
      </c>
      <c r="H15" s="69" t="s">
        <v>15</v>
      </c>
      <c r="I15" s="70" t="s">
        <v>14</v>
      </c>
      <c r="J15" s="69" t="s">
        <v>15</v>
      </c>
      <c r="K15" s="69" t="s">
        <v>19</v>
      </c>
      <c r="L15" s="70" t="s">
        <v>20</v>
      </c>
      <c r="M15" s="69" t="s">
        <v>21</v>
      </c>
      <c r="N15" s="69" t="s">
        <v>22</v>
      </c>
      <c r="O15" s="70" t="s">
        <v>23</v>
      </c>
      <c r="P15" s="18" t="s">
        <v>24</v>
      </c>
      <c r="Q15" s="18" t="s">
        <v>24</v>
      </c>
      <c r="R15" s="18" t="s">
        <v>24</v>
      </c>
    </row>
    <row r="16" spans="1:19">
      <c r="A16" s="73">
        <v>1</v>
      </c>
      <c r="B16" s="73">
        <v>2</v>
      </c>
      <c r="C16" s="73">
        <v>3</v>
      </c>
      <c r="D16" s="73">
        <v>4</v>
      </c>
      <c r="E16" s="73">
        <v>5</v>
      </c>
      <c r="F16" s="73">
        <v>6</v>
      </c>
      <c r="G16" s="73">
        <v>7</v>
      </c>
      <c r="H16" s="73">
        <v>8</v>
      </c>
      <c r="I16" s="73">
        <v>9</v>
      </c>
      <c r="J16" s="73">
        <v>10</v>
      </c>
      <c r="K16" s="73">
        <v>11</v>
      </c>
      <c r="L16" s="73">
        <v>12</v>
      </c>
      <c r="M16" s="73">
        <v>13</v>
      </c>
      <c r="N16" s="73">
        <v>14</v>
      </c>
      <c r="O16" s="73">
        <v>15</v>
      </c>
      <c r="P16" s="73">
        <v>16</v>
      </c>
      <c r="Q16" s="73">
        <v>17</v>
      </c>
      <c r="R16" s="73">
        <v>18</v>
      </c>
    </row>
    <row r="17" spans="1:18" s="80" customFormat="1" ht="15" customHeight="1">
      <c r="A17" s="146" t="s">
        <v>93</v>
      </c>
      <c r="B17" s="146"/>
      <c r="C17" s="146" t="s">
        <v>48</v>
      </c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  <c r="O17" s="146">
        <f>M17*N17</f>
        <v>0</v>
      </c>
      <c r="P17" s="146">
        <f>SUM(P10:P15)</f>
        <v>1.1671758000000001</v>
      </c>
      <c r="Q17" s="146"/>
      <c r="R17" s="79"/>
    </row>
    <row r="18" spans="1:18" ht="37.5" customHeight="1">
      <c r="A18" s="10">
        <v>1</v>
      </c>
      <c r="B18" s="11" t="s">
        <v>38</v>
      </c>
      <c r="C18" s="11" t="s">
        <v>40</v>
      </c>
      <c r="D18" s="10" t="s">
        <v>41</v>
      </c>
      <c r="E18" s="12">
        <v>79</v>
      </c>
      <c r="F18" s="13">
        <f>H18+J18+R18</f>
        <v>0.44196988499999995</v>
      </c>
      <c r="G18" s="12"/>
      <c r="H18" s="14">
        <f>G18*$P$8/1000</f>
        <v>0</v>
      </c>
      <c r="I18" s="13">
        <v>0.1593</v>
      </c>
      <c r="J18" s="14">
        <f>I18*$P$9/1000</f>
        <v>0.44196988499999995</v>
      </c>
      <c r="K18" s="15"/>
      <c r="L18" s="16"/>
      <c r="M18" s="16"/>
      <c r="N18" s="17"/>
      <c r="O18" s="18"/>
      <c r="P18" s="14">
        <f>E18*F18</f>
        <v>34.915620914999998</v>
      </c>
      <c r="Q18" s="14">
        <f>SUM(O18:O18)</f>
        <v>0</v>
      </c>
      <c r="R18" s="14">
        <f>Q18*1.02*1.05*$R$14</f>
        <v>0</v>
      </c>
    </row>
    <row r="19" spans="1:18" ht="38.25">
      <c r="A19" s="10">
        <v>2</v>
      </c>
      <c r="B19" s="11" t="s">
        <v>52</v>
      </c>
      <c r="C19" s="11" t="s">
        <v>53</v>
      </c>
      <c r="D19" s="10" t="s">
        <v>31</v>
      </c>
      <c r="E19" s="10">
        <v>6.32</v>
      </c>
      <c r="F19" s="13">
        <f>H19+J19+R19</f>
        <v>1.0564935</v>
      </c>
      <c r="G19" s="19">
        <v>0.15</v>
      </c>
      <c r="H19" s="14">
        <f>G19*2.04928</f>
        <v>0.307392</v>
      </c>
      <c r="I19" s="13">
        <v>0.27</v>
      </c>
      <c r="J19" s="14">
        <f>I19*$P$9/1000</f>
        <v>0.74910149999999998</v>
      </c>
      <c r="K19" s="15"/>
      <c r="L19" s="16"/>
      <c r="M19" s="16"/>
      <c r="N19" s="17"/>
      <c r="O19" s="18"/>
      <c r="P19" s="14">
        <f>E19*F19</f>
        <v>6.6770389200000002</v>
      </c>
      <c r="Q19" s="14">
        <f>SUM(O19:O19)</f>
        <v>0</v>
      </c>
      <c r="R19" s="14">
        <f>Q19*1.02*1.05*$R$14</f>
        <v>0</v>
      </c>
    </row>
    <row r="20" spans="1:18" ht="37.5" customHeight="1">
      <c r="A20" s="141">
        <v>3</v>
      </c>
      <c r="B20" s="142" t="s">
        <v>30</v>
      </c>
      <c r="C20" s="142" t="s">
        <v>51</v>
      </c>
      <c r="D20" s="141" t="s">
        <v>42</v>
      </c>
      <c r="E20" s="141">
        <v>0.53</v>
      </c>
      <c r="F20" s="139">
        <f>H20+J20+R20</f>
        <v>550.1573309800001</v>
      </c>
      <c r="G20" s="144">
        <v>40</v>
      </c>
      <c r="H20" s="145">
        <f>G20*$P$8/1000</f>
        <v>79.19319999999999</v>
      </c>
      <c r="I20" s="139">
        <v>5.43</v>
      </c>
      <c r="J20" s="145">
        <f>I20*$P$9/1000</f>
        <v>15.065263499999999</v>
      </c>
      <c r="K20" s="15" t="s">
        <v>95</v>
      </c>
      <c r="L20" s="16" t="s">
        <v>31</v>
      </c>
      <c r="M20" s="16">
        <v>11.9</v>
      </c>
      <c r="N20" s="17">
        <v>31.8</v>
      </c>
      <c r="O20" s="18">
        <f>M20*N20</f>
        <v>378.42</v>
      </c>
      <c r="P20" s="145">
        <f>E20*F20</f>
        <v>291.58338541940009</v>
      </c>
      <c r="Q20" s="145">
        <f>SUM(O20:O21)</f>
        <v>390.6</v>
      </c>
      <c r="R20" s="145">
        <f>Q20*1.02*1.05*$R$14</f>
        <v>455.89886748000009</v>
      </c>
    </row>
    <row r="21" spans="1:18">
      <c r="A21" s="141"/>
      <c r="B21" s="142"/>
      <c r="C21" s="142"/>
      <c r="D21" s="141"/>
      <c r="E21" s="141"/>
      <c r="F21" s="139"/>
      <c r="G21" s="144"/>
      <c r="H21" s="145"/>
      <c r="I21" s="139"/>
      <c r="J21" s="145"/>
      <c r="K21" s="15" t="s">
        <v>32</v>
      </c>
      <c r="L21" s="16" t="s">
        <v>31</v>
      </c>
      <c r="M21" s="16">
        <v>7.0000000000000007E-2</v>
      </c>
      <c r="N21" s="20">
        <v>174</v>
      </c>
      <c r="O21" s="21">
        <f>M21*N21</f>
        <v>12.180000000000001</v>
      </c>
      <c r="P21" s="145"/>
      <c r="Q21" s="145"/>
      <c r="R21" s="145"/>
    </row>
    <row r="22" spans="1:18" ht="37.5" customHeight="1">
      <c r="A22" s="141">
        <v>4</v>
      </c>
      <c r="B22" s="143" t="s">
        <v>34</v>
      </c>
      <c r="C22" s="142" t="s">
        <v>33</v>
      </c>
      <c r="D22" s="141" t="s">
        <v>42</v>
      </c>
      <c r="E22" s="141">
        <v>0.26</v>
      </c>
      <c r="F22" s="139">
        <f>H22+J22+R22</f>
        <v>751.58528544000012</v>
      </c>
      <c r="G22" s="144">
        <v>52</v>
      </c>
      <c r="H22" s="145">
        <f>G22*$P$8/1000</f>
        <v>102.95116</v>
      </c>
      <c r="I22" s="139">
        <v>5.86</v>
      </c>
      <c r="J22" s="145">
        <f>I22*$P$9/1000</f>
        <v>16.258277</v>
      </c>
      <c r="K22" s="15" t="s">
        <v>95</v>
      </c>
      <c r="L22" s="16" t="s">
        <v>31</v>
      </c>
      <c r="M22" s="16">
        <v>16.600000000000001</v>
      </c>
      <c r="N22" s="17">
        <v>31.8</v>
      </c>
      <c r="O22" s="18">
        <f>M22*N22</f>
        <v>527.88000000000011</v>
      </c>
      <c r="P22" s="145">
        <f>E22*F22</f>
        <v>195.41217421440004</v>
      </c>
      <c r="Q22" s="145">
        <f>SUM(O22:O23)</f>
        <v>541.80000000000007</v>
      </c>
      <c r="R22" s="145">
        <f>Q22*1.02*1.05*$R$14</f>
        <v>632.37584844000014</v>
      </c>
    </row>
    <row r="23" spans="1:18">
      <c r="A23" s="141"/>
      <c r="B23" s="143"/>
      <c r="C23" s="142"/>
      <c r="D23" s="141"/>
      <c r="E23" s="141"/>
      <c r="F23" s="139"/>
      <c r="G23" s="144"/>
      <c r="H23" s="145"/>
      <c r="I23" s="139"/>
      <c r="J23" s="145"/>
      <c r="K23" s="15" t="s">
        <v>32</v>
      </c>
      <c r="L23" s="16" t="s">
        <v>31</v>
      </c>
      <c r="M23" s="16">
        <v>0.08</v>
      </c>
      <c r="N23" s="20">
        <v>174</v>
      </c>
      <c r="O23" s="21">
        <f>M23*N23</f>
        <v>13.92</v>
      </c>
      <c r="P23" s="145"/>
      <c r="Q23" s="145"/>
      <c r="R23" s="145"/>
    </row>
    <row r="24" spans="1:18" ht="25.5">
      <c r="A24" s="10">
        <v>5</v>
      </c>
      <c r="B24" s="11" t="s">
        <v>36</v>
      </c>
      <c r="C24" s="11" t="s">
        <v>35</v>
      </c>
      <c r="D24" s="10" t="s">
        <v>37</v>
      </c>
      <c r="E24" s="10">
        <v>1.25</v>
      </c>
      <c r="F24" s="13">
        <f>H24+J24+R24</f>
        <v>24.771758860599999</v>
      </c>
      <c r="G24" s="19">
        <v>1.69</v>
      </c>
      <c r="H24" s="14">
        <f>G24*$P$8/1000</f>
        <v>3.3459127</v>
      </c>
      <c r="I24" s="13"/>
      <c r="J24" s="14">
        <f>I24*$P$9/1000</f>
        <v>0</v>
      </c>
      <c r="K24" s="15" t="s">
        <v>46</v>
      </c>
      <c r="L24" s="16" t="s">
        <v>31</v>
      </c>
      <c r="M24" s="16">
        <v>0.1055</v>
      </c>
      <c r="N24" s="17">
        <v>174</v>
      </c>
      <c r="O24" s="18">
        <f>M24*N24</f>
        <v>18.356999999999999</v>
      </c>
      <c r="P24" s="14">
        <f>E24*F24</f>
        <v>30.964698575749999</v>
      </c>
      <c r="Q24" s="14">
        <f>SUM(O24:O24)</f>
        <v>18.356999999999999</v>
      </c>
      <c r="R24" s="14">
        <f>Q24*1.02*1.05*$R$14</f>
        <v>21.425846160599999</v>
      </c>
    </row>
    <row r="25" spans="1:18">
      <c r="A25" s="3"/>
      <c r="B25" s="4"/>
      <c r="C25" s="1" t="s">
        <v>97</v>
      </c>
      <c r="D25" s="3"/>
      <c r="E25" s="3"/>
      <c r="F25" s="5"/>
      <c r="G25" s="5"/>
      <c r="H25" s="6"/>
      <c r="I25" s="5"/>
      <c r="J25" s="6"/>
      <c r="K25" s="7"/>
      <c r="L25" s="8"/>
      <c r="M25" s="8"/>
      <c r="N25" s="2"/>
      <c r="O25" s="9"/>
      <c r="P25" s="74">
        <f>P24+P22+P20+P19+P18</f>
        <v>559.5529180445501</v>
      </c>
      <c r="Q25" s="6"/>
      <c r="R25" s="6"/>
    </row>
    <row r="26" spans="1:18">
      <c r="C26" s="1" t="s">
        <v>3</v>
      </c>
      <c r="P26" s="75">
        <f>P25*13.3%</f>
        <v>74.420538099925167</v>
      </c>
    </row>
    <row r="27" spans="1:18">
      <c r="C27" s="1" t="s">
        <v>2</v>
      </c>
      <c r="P27" s="75">
        <f>SUM(P25:P26)</f>
        <v>633.97345614447522</v>
      </c>
    </row>
    <row r="28" spans="1:18">
      <c r="C28" s="1" t="s">
        <v>4</v>
      </c>
      <c r="P28" s="75">
        <f>P27*0.11</f>
        <v>69.737080175892274</v>
      </c>
    </row>
    <row r="29" spans="1:18">
      <c r="C29" s="1" t="s">
        <v>2</v>
      </c>
      <c r="P29" s="76">
        <f>SUM(P27:P28)</f>
        <v>703.71053632036751</v>
      </c>
    </row>
    <row r="30" spans="1:18">
      <c r="P30" s="77"/>
    </row>
    <row r="33" spans="16:16">
      <c r="P33" s="78"/>
    </row>
  </sheetData>
  <mergeCells count="48">
    <mergeCell ref="A9:E9"/>
    <mergeCell ref="F9:G9"/>
    <mergeCell ref="L9:O9"/>
    <mergeCell ref="A3:B3"/>
    <mergeCell ref="A5:Q5"/>
    <mergeCell ref="A6:Q6"/>
    <mergeCell ref="J8:K8"/>
    <mergeCell ref="L8:O8"/>
    <mergeCell ref="A17:Q17"/>
    <mergeCell ref="K10:O10"/>
    <mergeCell ref="A12:A15"/>
    <mergeCell ref="B12:B15"/>
    <mergeCell ref="C12:C15"/>
    <mergeCell ref="D12:D15"/>
    <mergeCell ref="E12:E15"/>
    <mergeCell ref="F12:F15"/>
    <mergeCell ref="G12:O13"/>
    <mergeCell ref="P12:P14"/>
    <mergeCell ref="Q12:Q14"/>
    <mergeCell ref="G14:H14"/>
    <mergeCell ref="I14:J14"/>
    <mergeCell ref="K14:O14"/>
    <mergeCell ref="A20:A21"/>
    <mergeCell ref="B20:B21"/>
    <mergeCell ref="C20:C21"/>
    <mergeCell ref="D20:D21"/>
    <mergeCell ref="E20:E21"/>
    <mergeCell ref="F22:F23"/>
    <mergeCell ref="G22:G23"/>
    <mergeCell ref="H22:H23"/>
    <mergeCell ref="I22:I23"/>
    <mergeCell ref="G20:G21"/>
    <mergeCell ref="H20:H21"/>
    <mergeCell ref="I20:I21"/>
    <mergeCell ref="F20:F21"/>
    <mergeCell ref="A22:A23"/>
    <mergeCell ref="B22:B23"/>
    <mergeCell ref="C22:C23"/>
    <mergeCell ref="D22:D23"/>
    <mergeCell ref="E22:E23"/>
    <mergeCell ref="J22:J23"/>
    <mergeCell ref="P22:P23"/>
    <mergeCell ref="Q22:Q23"/>
    <mergeCell ref="R22:R23"/>
    <mergeCell ref="R20:R21"/>
    <mergeCell ref="J20:J21"/>
    <mergeCell ref="P20:P21"/>
    <mergeCell ref="Q20:Q21"/>
  </mergeCells>
  <printOptions horizontalCentered="1"/>
  <pageMargins left="0.78740157480314965" right="0" top="0.19685039370078741" bottom="0" header="0.19685039370078741" footer="0.19685039370078741"/>
  <pageSetup paperSize="9" scale="75" orientation="landscape" horizontalDpi="4294967293" r:id="rId1"/>
  <headerFooter alignWithMargins="0"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7" tint="-0.249977111117893"/>
  </sheetPr>
  <dimension ref="A3:S33"/>
  <sheetViews>
    <sheetView showZeros="0" view="pageBreakPreview" zoomScaleNormal="100" zoomScaleSheetLayoutView="100" workbookViewId="0">
      <selection activeCell="C28" sqref="C28"/>
    </sheetView>
  </sheetViews>
  <sheetFormatPr defaultRowHeight="12.75"/>
  <cols>
    <col min="1" max="1" width="3.140625" style="1" customWidth="1"/>
    <col min="2" max="2" width="7.140625" style="1" customWidth="1"/>
    <col min="3" max="3" width="28.5703125" style="1" customWidth="1"/>
    <col min="4" max="4" width="7.28515625" style="1" customWidth="1"/>
    <col min="5" max="5" width="8" style="1" customWidth="1"/>
    <col min="6" max="6" width="9.85546875" style="1" customWidth="1"/>
    <col min="7" max="7" width="6.28515625" style="1" customWidth="1"/>
    <col min="8" max="8" width="8.42578125" style="1" customWidth="1"/>
    <col min="9" max="9" width="7.7109375" style="1" customWidth="1"/>
    <col min="10" max="10" width="7.5703125" style="1" customWidth="1"/>
    <col min="11" max="11" width="15.28515625" style="1" customWidth="1"/>
    <col min="12" max="12" width="4.7109375" style="1" customWidth="1"/>
    <col min="13" max="13" width="7" style="1" customWidth="1"/>
    <col min="14" max="14" width="7.28515625" style="1" customWidth="1"/>
    <col min="15" max="15" width="8.140625" style="1" customWidth="1"/>
    <col min="16" max="16" width="16" style="1" customWidth="1"/>
    <col min="17" max="17" width="7.7109375" style="1" customWidth="1"/>
    <col min="18" max="18" width="13.7109375" style="1" customWidth="1"/>
    <col min="19" max="16384" width="9.140625" style="1"/>
  </cols>
  <sheetData>
    <row r="3" spans="1:19" ht="15" customHeight="1">
      <c r="A3" s="129"/>
      <c r="B3" s="129"/>
      <c r="C3" s="1" t="s">
        <v>94</v>
      </c>
      <c r="D3" s="64" t="s">
        <v>151</v>
      </c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</row>
    <row r="4" spans="1:19" ht="15" customHeight="1"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</row>
    <row r="5" spans="1:19">
      <c r="A5" s="129" t="s">
        <v>130</v>
      </c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</row>
    <row r="6" spans="1:19" ht="30.75" customHeight="1">
      <c r="A6" s="129" t="s">
        <v>100</v>
      </c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</row>
    <row r="7" spans="1:19" ht="15" customHeight="1">
      <c r="A7" s="63"/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</row>
    <row r="8" spans="1:19">
      <c r="A8" s="63"/>
      <c r="J8" s="129" t="s">
        <v>6</v>
      </c>
      <c r="K8" s="129"/>
      <c r="L8" s="135" t="s">
        <v>8</v>
      </c>
      <c r="M8" s="135"/>
      <c r="N8" s="135"/>
      <c r="O8" s="135"/>
      <c r="P8" s="65">
        <v>1979.83</v>
      </c>
      <c r="S8" s="1">
        <v>0</v>
      </c>
    </row>
    <row r="9" spans="1:19">
      <c r="A9" s="137" t="s">
        <v>29</v>
      </c>
      <c r="B9" s="137"/>
      <c r="C9" s="137"/>
      <c r="D9" s="137"/>
      <c r="E9" s="137"/>
      <c r="F9" s="133">
        <f>P29</f>
        <v>287.50663741814043</v>
      </c>
      <c r="G9" s="134"/>
      <c r="H9" s="66" t="s">
        <v>5</v>
      </c>
      <c r="L9" s="135" t="s">
        <v>7</v>
      </c>
      <c r="M9" s="135"/>
      <c r="N9" s="135"/>
      <c r="O9" s="135"/>
      <c r="P9" s="67">
        <v>2774.45</v>
      </c>
    </row>
    <row r="10" spans="1:19">
      <c r="A10" s="63"/>
      <c r="K10" s="136" t="s">
        <v>26</v>
      </c>
      <c r="L10" s="136"/>
      <c r="M10" s="136"/>
      <c r="N10" s="136"/>
      <c r="O10" s="136"/>
      <c r="P10" s="64">
        <v>1.1671758000000001</v>
      </c>
    </row>
    <row r="11" spans="1:19">
      <c r="A11" s="63"/>
      <c r="K11" s="68"/>
      <c r="L11" s="68"/>
      <c r="M11" s="68"/>
      <c r="N11" s="68"/>
      <c r="O11" s="68"/>
      <c r="P11" s="64"/>
    </row>
    <row r="12" spans="1:19" ht="22.5" customHeight="1">
      <c r="A12" s="132" t="s">
        <v>0</v>
      </c>
      <c r="B12" s="138" t="s">
        <v>9</v>
      </c>
      <c r="C12" s="132" t="s">
        <v>10</v>
      </c>
      <c r="D12" s="138" t="s">
        <v>11</v>
      </c>
      <c r="E12" s="138" t="s">
        <v>1</v>
      </c>
      <c r="F12" s="138" t="s">
        <v>12</v>
      </c>
      <c r="G12" s="132" t="s">
        <v>17</v>
      </c>
      <c r="H12" s="132"/>
      <c r="I12" s="132"/>
      <c r="J12" s="132"/>
      <c r="K12" s="132"/>
      <c r="L12" s="132"/>
      <c r="M12" s="132"/>
      <c r="N12" s="132"/>
      <c r="O12" s="132"/>
      <c r="P12" s="132" t="s">
        <v>28</v>
      </c>
      <c r="Q12" s="132" t="s">
        <v>27</v>
      </c>
      <c r="R12" s="71" t="s">
        <v>27</v>
      </c>
    </row>
    <row r="13" spans="1:19" ht="13.5" customHeight="1">
      <c r="A13" s="132"/>
      <c r="B13" s="138"/>
      <c r="C13" s="132"/>
      <c r="D13" s="138"/>
      <c r="E13" s="138"/>
      <c r="F13" s="138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Q13" s="132"/>
      <c r="R13" s="71" t="s">
        <v>25</v>
      </c>
    </row>
    <row r="14" spans="1:19" ht="37.5" customHeight="1">
      <c r="A14" s="132"/>
      <c r="B14" s="138"/>
      <c r="C14" s="132"/>
      <c r="D14" s="138"/>
      <c r="E14" s="138"/>
      <c r="F14" s="138"/>
      <c r="G14" s="132" t="s">
        <v>13</v>
      </c>
      <c r="H14" s="132"/>
      <c r="I14" s="132" t="s">
        <v>16</v>
      </c>
      <c r="J14" s="132"/>
      <c r="K14" s="132" t="s">
        <v>18</v>
      </c>
      <c r="L14" s="132"/>
      <c r="M14" s="132"/>
      <c r="N14" s="132"/>
      <c r="O14" s="132"/>
      <c r="P14" s="132"/>
      <c r="Q14" s="132"/>
      <c r="R14" s="72">
        <v>1.0898000000000001</v>
      </c>
    </row>
    <row r="15" spans="1:19" ht="48.75">
      <c r="A15" s="132"/>
      <c r="B15" s="138"/>
      <c r="C15" s="132"/>
      <c r="D15" s="138"/>
      <c r="E15" s="138"/>
      <c r="F15" s="138"/>
      <c r="G15" s="70" t="s">
        <v>14</v>
      </c>
      <c r="H15" s="69" t="s">
        <v>15</v>
      </c>
      <c r="I15" s="70" t="s">
        <v>14</v>
      </c>
      <c r="J15" s="69" t="s">
        <v>15</v>
      </c>
      <c r="K15" s="69" t="s">
        <v>19</v>
      </c>
      <c r="L15" s="70" t="s">
        <v>20</v>
      </c>
      <c r="M15" s="69" t="s">
        <v>21</v>
      </c>
      <c r="N15" s="69" t="s">
        <v>22</v>
      </c>
      <c r="O15" s="70" t="s">
        <v>23</v>
      </c>
      <c r="P15" s="18" t="s">
        <v>24</v>
      </c>
      <c r="Q15" s="18" t="s">
        <v>24</v>
      </c>
      <c r="R15" s="18" t="s">
        <v>24</v>
      </c>
    </row>
    <row r="16" spans="1:19">
      <c r="A16" s="73">
        <v>1</v>
      </c>
      <c r="B16" s="73">
        <v>2</v>
      </c>
      <c r="C16" s="73">
        <v>3</v>
      </c>
      <c r="D16" s="73">
        <v>4</v>
      </c>
      <c r="E16" s="73">
        <v>5</v>
      </c>
      <c r="F16" s="73">
        <v>6</v>
      </c>
      <c r="G16" s="73">
        <v>7</v>
      </c>
      <c r="H16" s="73">
        <v>8</v>
      </c>
      <c r="I16" s="73">
        <v>9</v>
      </c>
      <c r="J16" s="73">
        <v>10</v>
      </c>
      <c r="K16" s="73">
        <v>11</v>
      </c>
      <c r="L16" s="73">
        <v>12</v>
      </c>
      <c r="M16" s="73">
        <v>13</v>
      </c>
      <c r="N16" s="73">
        <v>14</v>
      </c>
      <c r="O16" s="73">
        <v>15</v>
      </c>
      <c r="P16" s="73">
        <v>16</v>
      </c>
      <c r="Q16" s="73">
        <v>17</v>
      </c>
      <c r="R16" s="73">
        <v>18</v>
      </c>
    </row>
    <row r="17" spans="1:18" s="80" customFormat="1" ht="15" customHeight="1">
      <c r="A17" s="146" t="s">
        <v>93</v>
      </c>
      <c r="B17" s="146"/>
      <c r="C17" s="146" t="s">
        <v>48</v>
      </c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  <c r="O17" s="146">
        <f>M17*N17</f>
        <v>0</v>
      </c>
      <c r="P17" s="146">
        <f>SUM(P10:P15)</f>
        <v>1.1671758000000001</v>
      </c>
      <c r="Q17" s="146"/>
      <c r="R17" s="79"/>
    </row>
    <row r="18" spans="1:18" ht="37.5" customHeight="1">
      <c r="A18" s="10">
        <v>1</v>
      </c>
      <c r="B18" s="11" t="s">
        <v>38</v>
      </c>
      <c r="C18" s="11" t="s">
        <v>40</v>
      </c>
      <c r="D18" s="10" t="s">
        <v>41</v>
      </c>
      <c r="E18" s="12">
        <v>24</v>
      </c>
      <c r="F18" s="13">
        <f>H18+J18+R18</f>
        <v>0.44196988499999995</v>
      </c>
      <c r="G18" s="12"/>
      <c r="H18" s="14">
        <f>G18*$P$8/1000</f>
        <v>0</v>
      </c>
      <c r="I18" s="13">
        <v>0.1593</v>
      </c>
      <c r="J18" s="14">
        <f>I18*$P$9/1000</f>
        <v>0.44196988499999995</v>
      </c>
      <c r="K18" s="15"/>
      <c r="L18" s="16"/>
      <c r="M18" s="16"/>
      <c r="N18" s="17"/>
      <c r="O18" s="18"/>
      <c r="P18" s="14">
        <f>E18*F18</f>
        <v>10.607277239999998</v>
      </c>
      <c r="Q18" s="14">
        <f>SUM(O18:O18)</f>
        <v>0</v>
      </c>
      <c r="R18" s="14">
        <f>Q18*1.02*1.05*$R$14</f>
        <v>0</v>
      </c>
    </row>
    <row r="19" spans="1:18" ht="38.25">
      <c r="A19" s="10">
        <v>2</v>
      </c>
      <c r="B19" s="11" t="s">
        <v>52</v>
      </c>
      <c r="C19" s="11" t="s">
        <v>53</v>
      </c>
      <c r="D19" s="10" t="s">
        <v>31</v>
      </c>
      <c r="E19" s="10">
        <v>1.92</v>
      </c>
      <c r="F19" s="13">
        <f>H19+J19+R19</f>
        <v>1.0564935</v>
      </c>
      <c r="G19" s="19">
        <v>0.15</v>
      </c>
      <c r="H19" s="14">
        <f>G19*2.04928</f>
        <v>0.307392</v>
      </c>
      <c r="I19" s="13">
        <v>0.27</v>
      </c>
      <c r="J19" s="14">
        <f>I19*$P$9/1000</f>
        <v>0.74910149999999998</v>
      </c>
      <c r="K19" s="15"/>
      <c r="L19" s="16"/>
      <c r="M19" s="16"/>
      <c r="N19" s="17"/>
      <c r="O19" s="18"/>
      <c r="P19" s="14">
        <f>E19*F19</f>
        <v>2.02846752</v>
      </c>
      <c r="Q19" s="14">
        <f>SUM(O19:O19)</f>
        <v>0</v>
      </c>
      <c r="R19" s="14">
        <f>Q19*1.02*1.05*$R$14</f>
        <v>0</v>
      </c>
    </row>
    <row r="20" spans="1:18" ht="37.5" customHeight="1">
      <c r="A20" s="141">
        <v>3</v>
      </c>
      <c r="B20" s="142" t="s">
        <v>30</v>
      </c>
      <c r="C20" s="142" t="s">
        <v>51</v>
      </c>
      <c r="D20" s="141" t="s">
        <v>42</v>
      </c>
      <c r="E20" s="141">
        <v>0.1</v>
      </c>
      <c r="F20" s="139">
        <f>H20+J20+R20</f>
        <v>550.1573309800001</v>
      </c>
      <c r="G20" s="144">
        <v>40</v>
      </c>
      <c r="H20" s="145">
        <f>G20*$P$8/1000</f>
        <v>79.19319999999999</v>
      </c>
      <c r="I20" s="139">
        <v>5.43</v>
      </c>
      <c r="J20" s="145">
        <f>I20*$P$9/1000</f>
        <v>15.065263499999999</v>
      </c>
      <c r="K20" s="15" t="s">
        <v>95</v>
      </c>
      <c r="L20" s="16" t="s">
        <v>31</v>
      </c>
      <c r="M20" s="16">
        <v>11.9</v>
      </c>
      <c r="N20" s="17">
        <v>31.8</v>
      </c>
      <c r="O20" s="18">
        <f>M20*N20</f>
        <v>378.42</v>
      </c>
      <c r="P20" s="145">
        <f>E20*F20</f>
        <v>55.015733098000013</v>
      </c>
      <c r="Q20" s="145">
        <f>SUM(O20:O21)</f>
        <v>390.6</v>
      </c>
      <c r="R20" s="145">
        <f>Q20*1.02*1.05*$R$14</f>
        <v>455.89886748000009</v>
      </c>
    </row>
    <row r="21" spans="1:18">
      <c r="A21" s="141"/>
      <c r="B21" s="142"/>
      <c r="C21" s="142"/>
      <c r="D21" s="141"/>
      <c r="E21" s="141"/>
      <c r="F21" s="139"/>
      <c r="G21" s="144"/>
      <c r="H21" s="145"/>
      <c r="I21" s="139"/>
      <c r="J21" s="145"/>
      <c r="K21" s="15" t="s">
        <v>32</v>
      </c>
      <c r="L21" s="16" t="s">
        <v>31</v>
      </c>
      <c r="M21" s="16">
        <v>7.0000000000000007E-2</v>
      </c>
      <c r="N21" s="20">
        <v>174</v>
      </c>
      <c r="O21" s="21">
        <f>M21*N21</f>
        <v>12.180000000000001</v>
      </c>
      <c r="P21" s="145"/>
      <c r="Q21" s="145"/>
      <c r="R21" s="145"/>
    </row>
    <row r="22" spans="1:18" ht="37.5" customHeight="1">
      <c r="A22" s="141">
        <v>4</v>
      </c>
      <c r="B22" s="143" t="s">
        <v>34</v>
      </c>
      <c r="C22" s="142" t="s">
        <v>33</v>
      </c>
      <c r="D22" s="141" t="s">
        <v>42</v>
      </c>
      <c r="E22" s="141">
        <v>0.14000000000000001</v>
      </c>
      <c r="F22" s="139">
        <f>H22+J22+R22</f>
        <v>751.58528544000012</v>
      </c>
      <c r="G22" s="144">
        <v>52</v>
      </c>
      <c r="H22" s="145">
        <f>G22*$P$8/1000</f>
        <v>102.95116</v>
      </c>
      <c r="I22" s="139">
        <v>5.86</v>
      </c>
      <c r="J22" s="145">
        <f>I22*$P$9/1000</f>
        <v>16.258277</v>
      </c>
      <c r="K22" s="15" t="s">
        <v>95</v>
      </c>
      <c r="L22" s="16" t="s">
        <v>31</v>
      </c>
      <c r="M22" s="16">
        <v>16.600000000000001</v>
      </c>
      <c r="N22" s="17">
        <v>31.8</v>
      </c>
      <c r="O22" s="18">
        <f>M22*N22</f>
        <v>527.88000000000011</v>
      </c>
      <c r="P22" s="145">
        <f>E22*F22</f>
        <v>105.22193996160003</v>
      </c>
      <c r="Q22" s="145">
        <f>SUM(O22:O23)</f>
        <v>541.80000000000007</v>
      </c>
      <c r="R22" s="145">
        <f>Q22*1.02*1.05*$R$14</f>
        <v>632.37584844000014</v>
      </c>
    </row>
    <row r="23" spans="1:18">
      <c r="A23" s="141"/>
      <c r="B23" s="143"/>
      <c r="C23" s="142"/>
      <c r="D23" s="141"/>
      <c r="E23" s="141"/>
      <c r="F23" s="139"/>
      <c r="G23" s="144"/>
      <c r="H23" s="145"/>
      <c r="I23" s="139"/>
      <c r="J23" s="145"/>
      <c r="K23" s="15" t="s">
        <v>32</v>
      </c>
      <c r="L23" s="16" t="s">
        <v>31</v>
      </c>
      <c r="M23" s="16">
        <v>0.08</v>
      </c>
      <c r="N23" s="20">
        <v>174</v>
      </c>
      <c r="O23" s="21">
        <f>M23*N23</f>
        <v>13.92</v>
      </c>
      <c r="P23" s="145"/>
      <c r="Q23" s="145"/>
      <c r="R23" s="145"/>
    </row>
    <row r="24" spans="1:18" ht="25.5">
      <c r="A24" s="10">
        <v>5</v>
      </c>
      <c r="B24" s="11" t="s">
        <v>36</v>
      </c>
      <c r="C24" s="11" t="s">
        <v>35</v>
      </c>
      <c r="D24" s="10" t="s">
        <v>37</v>
      </c>
      <c r="E24" s="10">
        <v>2.25</v>
      </c>
      <c r="F24" s="13">
        <f>H24+J24+R24</f>
        <v>24.771758860599999</v>
      </c>
      <c r="G24" s="19">
        <v>1.69</v>
      </c>
      <c r="H24" s="14">
        <f>G24*$P$8/1000</f>
        <v>3.3459127</v>
      </c>
      <c r="I24" s="13"/>
      <c r="J24" s="14">
        <f>I24*$P$9/1000</f>
        <v>0</v>
      </c>
      <c r="K24" s="15" t="s">
        <v>46</v>
      </c>
      <c r="L24" s="16" t="s">
        <v>31</v>
      </c>
      <c r="M24" s="16">
        <v>0.1055</v>
      </c>
      <c r="N24" s="17">
        <v>174</v>
      </c>
      <c r="O24" s="18">
        <f>M24*N24</f>
        <v>18.356999999999999</v>
      </c>
      <c r="P24" s="14">
        <f>E24*F24</f>
        <v>55.736457436349994</v>
      </c>
      <c r="Q24" s="14">
        <f>SUM(O24:O24)</f>
        <v>18.356999999999999</v>
      </c>
      <c r="R24" s="14">
        <f>Q24*1.02*1.05*$R$14</f>
        <v>21.425846160599999</v>
      </c>
    </row>
    <row r="25" spans="1:18">
      <c r="A25" s="3"/>
      <c r="B25" s="4"/>
      <c r="C25" s="1" t="s">
        <v>97</v>
      </c>
      <c r="D25" s="3"/>
      <c r="E25" s="3"/>
      <c r="F25" s="5"/>
      <c r="G25" s="5"/>
      <c r="H25" s="6"/>
      <c r="I25" s="5"/>
      <c r="J25" s="6"/>
      <c r="K25" s="7"/>
      <c r="L25" s="8"/>
      <c r="M25" s="8"/>
      <c r="N25" s="2"/>
      <c r="O25" s="9"/>
      <c r="P25" s="74">
        <f>P24+P22+P20+P19+P18</f>
        <v>228.60987525595002</v>
      </c>
      <c r="Q25" s="6"/>
      <c r="R25" s="6"/>
    </row>
    <row r="26" spans="1:18">
      <c r="C26" s="1" t="s">
        <v>3</v>
      </c>
      <c r="P26" s="75">
        <f>P25*13.3%</f>
        <v>30.405113409041352</v>
      </c>
    </row>
    <row r="27" spans="1:18">
      <c r="C27" s="1" t="s">
        <v>2</v>
      </c>
      <c r="P27" s="75">
        <f>SUM(P25:P26)</f>
        <v>259.01498866499139</v>
      </c>
    </row>
    <row r="28" spans="1:18">
      <c r="C28" s="1" t="s">
        <v>4</v>
      </c>
      <c r="P28" s="75">
        <f>P27*0.11</f>
        <v>28.491648753149054</v>
      </c>
    </row>
    <row r="29" spans="1:18">
      <c r="C29" s="1" t="s">
        <v>2</v>
      </c>
      <c r="P29" s="76">
        <f>SUM(P27:P28)</f>
        <v>287.50663741814043</v>
      </c>
    </row>
    <row r="30" spans="1:18">
      <c r="P30" s="77"/>
    </row>
    <row r="33" spans="16:16">
      <c r="P33" s="78"/>
    </row>
  </sheetData>
  <mergeCells count="48">
    <mergeCell ref="A22:A23"/>
    <mergeCell ref="B22:B23"/>
    <mergeCell ref="C22:C23"/>
    <mergeCell ref="D22:D23"/>
    <mergeCell ref="E22:E23"/>
    <mergeCell ref="J22:J23"/>
    <mergeCell ref="P22:P23"/>
    <mergeCell ref="Q22:Q23"/>
    <mergeCell ref="R22:R23"/>
    <mergeCell ref="R20:R21"/>
    <mergeCell ref="F22:F23"/>
    <mergeCell ref="G22:G23"/>
    <mergeCell ref="H22:H23"/>
    <mergeCell ref="I22:I23"/>
    <mergeCell ref="G20:G21"/>
    <mergeCell ref="H20:H21"/>
    <mergeCell ref="I20:I21"/>
    <mergeCell ref="A17:Q17"/>
    <mergeCell ref="J20:J21"/>
    <mergeCell ref="P20:P21"/>
    <mergeCell ref="Q20:Q21"/>
    <mergeCell ref="A20:A21"/>
    <mergeCell ref="B20:B21"/>
    <mergeCell ref="C20:C21"/>
    <mergeCell ref="D20:D21"/>
    <mergeCell ref="E20:E21"/>
    <mergeCell ref="F20:F21"/>
    <mergeCell ref="P12:P14"/>
    <mergeCell ref="Q12:Q14"/>
    <mergeCell ref="G14:H14"/>
    <mergeCell ref="I14:J14"/>
    <mergeCell ref="K14:O14"/>
    <mergeCell ref="A9:E9"/>
    <mergeCell ref="F9:G9"/>
    <mergeCell ref="L9:O9"/>
    <mergeCell ref="K10:O10"/>
    <mergeCell ref="A12:A15"/>
    <mergeCell ref="B12:B15"/>
    <mergeCell ref="C12:C15"/>
    <mergeCell ref="D12:D15"/>
    <mergeCell ref="E12:E15"/>
    <mergeCell ref="F12:F15"/>
    <mergeCell ref="G12:O13"/>
    <mergeCell ref="A3:B3"/>
    <mergeCell ref="A5:Q5"/>
    <mergeCell ref="A6:Q6"/>
    <mergeCell ref="J8:K8"/>
    <mergeCell ref="L8:O8"/>
  </mergeCells>
  <printOptions horizontalCentered="1"/>
  <pageMargins left="0.78740157480314965" right="0" top="0.19685039370078741" bottom="0" header="0.19685039370078741" footer="0.19685039370078741"/>
  <pageSetup paperSize="9" scale="75" orientation="landscape" horizontalDpi="4294967293" r:id="rId1"/>
  <headerFooter alignWithMargins="0"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7" tint="-0.249977111117893"/>
  </sheetPr>
  <dimension ref="A3:S36"/>
  <sheetViews>
    <sheetView showZeros="0" view="pageBreakPreview" topLeftCell="A7" zoomScaleNormal="100" zoomScaleSheetLayoutView="100" workbookViewId="0">
      <selection activeCell="F24" sqref="F24"/>
    </sheetView>
  </sheetViews>
  <sheetFormatPr defaultRowHeight="12.75"/>
  <cols>
    <col min="1" max="1" width="3.140625" style="1" customWidth="1"/>
    <col min="2" max="2" width="7.140625" style="1" customWidth="1"/>
    <col min="3" max="3" width="28.5703125" style="1" customWidth="1"/>
    <col min="4" max="4" width="7.28515625" style="1" customWidth="1"/>
    <col min="5" max="5" width="8" style="1" customWidth="1"/>
    <col min="6" max="6" width="9.85546875" style="1" customWidth="1"/>
    <col min="7" max="7" width="6.28515625" style="1" customWidth="1"/>
    <col min="8" max="8" width="8.42578125" style="1" customWidth="1"/>
    <col min="9" max="9" width="7.7109375" style="1" customWidth="1"/>
    <col min="10" max="10" width="7.5703125" style="1" customWidth="1"/>
    <col min="11" max="11" width="15.28515625" style="1" customWidth="1"/>
    <col min="12" max="12" width="4.7109375" style="1" customWidth="1"/>
    <col min="13" max="13" width="7" style="1" customWidth="1"/>
    <col min="14" max="14" width="7.28515625" style="1" customWidth="1"/>
    <col min="15" max="15" width="8.140625" style="1" customWidth="1"/>
    <col min="16" max="16" width="16" style="1" customWidth="1"/>
    <col min="17" max="17" width="7.7109375" style="1" customWidth="1"/>
    <col min="18" max="18" width="13.7109375" style="1" customWidth="1"/>
    <col min="19" max="16384" width="9.140625" style="1"/>
  </cols>
  <sheetData>
    <row r="3" spans="1:19" ht="15" customHeight="1">
      <c r="A3" s="129"/>
      <c r="B3" s="129"/>
      <c r="C3" s="1" t="s">
        <v>94</v>
      </c>
      <c r="D3" s="64" t="s">
        <v>151</v>
      </c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</row>
    <row r="4" spans="1:19" ht="15" customHeight="1"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</row>
    <row r="5" spans="1:19">
      <c r="A5" s="129" t="s">
        <v>131</v>
      </c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</row>
    <row r="6" spans="1:19" ht="30.75" customHeight="1">
      <c r="A6" s="129" t="s">
        <v>99</v>
      </c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</row>
    <row r="7" spans="1:19" ht="15" customHeight="1">
      <c r="A7" s="63"/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</row>
    <row r="8" spans="1:19">
      <c r="A8" s="63"/>
      <c r="J8" s="129" t="s">
        <v>6</v>
      </c>
      <c r="K8" s="129"/>
      <c r="L8" s="135" t="s">
        <v>8</v>
      </c>
      <c r="M8" s="135"/>
      <c r="N8" s="135"/>
      <c r="O8" s="135"/>
      <c r="P8" s="65">
        <v>1979.83</v>
      </c>
      <c r="S8" s="1">
        <v>0</v>
      </c>
    </row>
    <row r="9" spans="1:19">
      <c r="A9" s="137" t="s">
        <v>29</v>
      </c>
      <c r="B9" s="137"/>
      <c r="C9" s="137"/>
      <c r="D9" s="137"/>
      <c r="E9" s="137"/>
      <c r="F9" s="133">
        <f>P32</f>
        <v>877.76163610189337</v>
      </c>
      <c r="G9" s="134"/>
      <c r="H9" s="66" t="s">
        <v>5</v>
      </c>
      <c r="L9" s="135" t="s">
        <v>7</v>
      </c>
      <c r="M9" s="135"/>
      <c r="N9" s="135"/>
      <c r="O9" s="135"/>
      <c r="P9" s="67">
        <v>2774.45</v>
      </c>
    </row>
    <row r="10" spans="1:19">
      <c r="A10" s="63"/>
      <c r="K10" s="136" t="s">
        <v>26</v>
      </c>
      <c r="L10" s="136"/>
      <c r="M10" s="136"/>
      <c r="N10" s="136"/>
      <c r="O10" s="136"/>
      <c r="P10" s="64">
        <v>1.1671758000000001</v>
      </c>
    </row>
    <row r="11" spans="1:19">
      <c r="A11" s="63"/>
      <c r="K11" s="68"/>
      <c r="L11" s="68"/>
      <c r="M11" s="68"/>
      <c r="N11" s="68"/>
      <c r="O11" s="68"/>
      <c r="P11" s="64"/>
    </row>
    <row r="12" spans="1:19" ht="22.5" customHeight="1">
      <c r="A12" s="132" t="s">
        <v>0</v>
      </c>
      <c r="B12" s="138" t="s">
        <v>9</v>
      </c>
      <c r="C12" s="132" t="s">
        <v>10</v>
      </c>
      <c r="D12" s="138" t="s">
        <v>11</v>
      </c>
      <c r="E12" s="138" t="s">
        <v>1</v>
      </c>
      <c r="F12" s="138" t="s">
        <v>12</v>
      </c>
      <c r="G12" s="132" t="s">
        <v>17</v>
      </c>
      <c r="H12" s="132"/>
      <c r="I12" s="132"/>
      <c r="J12" s="132"/>
      <c r="K12" s="132"/>
      <c r="L12" s="132"/>
      <c r="M12" s="132"/>
      <c r="N12" s="132"/>
      <c r="O12" s="132"/>
      <c r="P12" s="132" t="s">
        <v>28</v>
      </c>
      <c r="Q12" s="132" t="s">
        <v>27</v>
      </c>
      <c r="R12" s="71" t="s">
        <v>27</v>
      </c>
    </row>
    <row r="13" spans="1:19" ht="13.5" customHeight="1">
      <c r="A13" s="132"/>
      <c r="B13" s="138"/>
      <c r="C13" s="132"/>
      <c r="D13" s="138"/>
      <c r="E13" s="138"/>
      <c r="F13" s="138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Q13" s="132"/>
      <c r="R13" s="71" t="s">
        <v>25</v>
      </c>
    </row>
    <row r="14" spans="1:19" ht="37.5" customHeight="1">
      <c r="A14" s="132"/>
      <c r="B14" s="138"/>
      <c r="C14" s="132"/>
      <c r="D14" s="138"/>
      <c r="E14" s="138"/>
      <c r="F14" s="138"/>
      <c r="G14" s="132" t="s">
        <v>13</v>
      </c>
      <c r="H14" s="132"/>
      <c r="I14" s="132" t="s">
        <v>16</v>
      </c>
      <c r="J14" s="132"/>
      <c r="K14" s="132" t="s">
        <v>18</v>
      </c>
      <c r="L14" s="132"/>
      <c r="M14" s="132"/>
      <c r="N14" s="132"/>
      <c r="O14" s="132"/>
      <c r="P14" s="132"/>
      <c r="Q14" s="132"/>
      <c r="R14" s="72">
        <v>1.0898000000000001</v>
      </c>
    </row>
    <row r="15" spans="1:19" ht="48.75">
      <c r="A15" s="132"/>
      <c r="B15" s="138"/>
      <c r="C15" s="132"/>
      <c r="D15" s="138"/>
      <c r="E15" s="138"/>
      <c r="F15" s="138"/>
      <c r="G15" s="70" t="s">
        <v>14</v>
      </c>
      <c r="H15" s="69" t="s">
        <v>15</v>
      </c>
      <c r="I15" s="70" t="s">
        <v>14</v>
      </c>
      <c r="J15" s="69" t="s">
        <v>15</v>
      </c>
      <c r="K15" s="69" t="s">
        <v>19</v>
      </c>
      <c r="L15" s="70" t="s">
        <v>20</v>
      </c>
      <c r="M15" s="69" t="s">
        <v>21</v>
      </c>
      <c r="N15" s="69" t="s">
        <v>22</v>
      </c>
      <c r="O15" s="70" t="s">
        <v>23</v>
      </c>
      <c r="P15" s="18" t="s">
        <v>24</v>
      </c>
      <c r="Q15" s="18" t="s">
        <v>24</v>
      </c>
      <c r="R15" s="18" t="s">
        <v>24</v>
      </c>
    </row>
    <row r="16" spans="1:19">
      <c r="A16" s="73">
        <v>1</v>
      </c>
      <c r="B16" s="73">
        <v>2</v>
      </c>
      <c r="C16" s="73">
        <v>3</v>
      </c>
      <c r="D16" s="73">
        <v>4</v>
      </c>
      <c r="E16" s="73">
        <v>5</v>
      </c>
      <c r="F16" s="73">
        <v>6</v>
      </c>
      <c r="G16" s="73">
        <v>7</v>
      </c>
      <c r="H16" s="73">
        <v>8</v>
      </c>
      <c r="I16" s="73">
        <v>9</v>
      </c>
      <c r="J16" s="73">
        <v>10</v>
      </c>
      <c r="K16" s="73">
        <v>11</v>
      </c>
      <c r="L16" s="73">
        <v>12</v>
      </c>
      <c r="M16" s="73">
        <v>13</v>
      </c>
      <c r="N16" s="73">
        <v>14</v>
      </c>
      <c r="O16" s="73">
        <v>15</v>
      </c>
      <c r="P16" s="73">
        <v>16</v>
      </c>
      <c r="Q16" s="73">
        <v>17</v>
      </c>
      <c r="R16" s="73">
        <v>18</v>
      </c>
    </row>
    <row r="17" spans="1:18" s="80" customFormat="1" ht="15" customHeight="1">
      <c r="A17" s="146" t="s">
        <v>93</v>
      </c>
      <c r="B17" s="146"/>
      <c r="C17" s="146" t="s">
        <v>48</v>
      </c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  <c r="O17" s="146">
        <f>M17*N17</f>
        <v>0</v>
      </c>
      <c r="P17" s="146">
        <f>SUM(P10:P15)</f>
        <v>1.1671758000000001</v>
      </c>
      <c r="Q17" s="146"/>
      <c r="R17" s="79"/>
    </row>
    <row r="18" spans="1:18" ht="37.5" customHeight="1">
      <c r="A18" s="10">
        <v>1</v>
      </c>
      <c r="B18" s="11" t="s">
        <v>38</v>
      </c>
      <c r="C18" s="11" t="s">
        <v>40</v>
      </c>
      <c r="D18" s="10" t="s">
        <v>41</v>
      </c>
      <c r="E18" s="12">
        <v>81</v>
      </c>
      <c r="F18" s="13">
        <f>H18+J18+R18</f>
        <v>0.44196988499999995</v>
      </c>
      <c r="G18" s="12"/>
      <c r="H18" s="14">
        <f>G18*$P$8/1000</f>
        <v>0</v>
      </c>
      <c r="I18" s="13">
        <v>0.1593</v>
      </c>
      <c r="J18" s="14">
        <f>I18*$P$9/1000</f>
        <v>0.44196988499999995</v>
      </c>
      <c r="K18" s="15"/>
      <c r="L18" s="16"/>
      <c r="M18" s="16"/>
      <c r="N18" s="17"/>
      <c r="O18" s="18"/>
      <c r="P18" s="14">
        <f>E18*F18</f>
        <v>35.799560684999996</v>
      </c>
      <c r="Q18" s="14">
        <f>SUM(O18:O18)</f>
        <v>0</v>
      </c>
      <c r="R18" s="14">
        <f>Q18*1.02*1.05*$R$14</f>
        <v>0</v>
      </c>
    </row>
    <row r="19" spans="1:18" ht="38.25">
      <c r="A19" s="10">
        <v>2</v>
      </c>
      <c r="B19" s="11" t="s">
        <v>52</v>
      </c>
      <c r="C19" s="11" t="s">
        <v>53</v>
      </c>
      <c r="D19" s="10" t="s">
        <v>31</v>
      </c>
      <c r="E19" s="10">
        <v>6.5</v>
      </c>
      <c r="F19" s="13">
        <f>H19+J19+R19</f>
        <v>1.0564935</v>
      </c>
      <c r="G19" s="19">
        <v>0.15</v>
      </c>
      <c r="H19" s="14">
        <f>G19*2.04928</f>
        <v>0.307392</v>
      </c>
      <c r="I19" s="13">
        <v>0.27</v>
      </c>
      <c r="J19" s="14">
        <f>I19*$P$9/1000</f>
        <v>0.74910149999999998</v>
      </c>
      <c r="K19" s="15"/>
      <c r="L19" s="16"/>
      <c r="M19" s="16"/>
      <c r="N19" s="17"/>
      <c r="O19" s="18"/>
      <c r="P19" s="14">
        <f>E19*F19</f>
        <v>6.8672077499999995</v>
      </c>
      <c r="Q19" s="14">
        <f>SUM(O19:O19)</f>
        <v>0</v>
      </c>
      <c r="R19" s="14">
        <f>Q19*1.02*1.05*$R$14</f>
        <v>0</v>
      </c>
    </row>
    <row r="20" spans="1:18" ht="37.5" customHeight="1">
      <c r="A20" s="141">
        <v>3</v>
      </c>
      <c r="B20" s="142" t="s">
        <v>30</v>
      </c>
      <c r="C20" s="142" t="s">
        <v>51</v>
      </c>
      <c r="D20" s="141" t="s">
        <v>42</v>
      </c>
      <c r="E20" s="141">
        <v>0.35</v>
      </c>
      <c r="F20" s="139">
        <f>H20+J20+R20</f>
        <v>550.1573309800001</v>
      </c>
      <c r="G20" s="144">
        <v>40</v>
      </c>
      <c r="H20" s="145">
        <f>G20*$P$8/1000</f>
        <v>79.19319999999999</v>
      </c>
      <c r="I20" s="139">
        <v>5.43</v>
      </c>
      <c r="J20" s="145">
        <f>I20*$P$9/1000</f>
        <v>15.065263499999999</v>
      </c>
      <c r="K20" s="15" t="s">
        <v>95</v>
      </c>
      <c r="L20" s="16" t="s">
        <v>31</v>
      </c>
      <c r="M20" s="16">
        <v>11.9</v>
      </c>
      <c r="N20" s="17">
        <v>31.8</v>
      </c>
      <c r="O20" s="18">
        <f t="shared" ref="O20:O27" si="0">M20*N20</f>
        <v>378.42</v>
      </c>
      <c r="P20" s="145">
        <f>E20*F20</f>
        <v>192.55506584300002</v>
      </c>
      <c r="Q20" s="145">
        <f>SUM(O20:O21)</f>
        <v>390.6</v>
      </c>
      <c r="R20" s="145">
        <f>Q20*1.02*1.05*$R$14</f>
        <v>455.89886748000009</v>
      </c>
    </row>
    <row r="21" spans="1:18">
      <c r="A21" s="141"/>
      <c r="B21" s="142"/>
      <c r="C21" s="142"/>
      <c r="D21" s="141"/>
      <c r="E21" s="141"/>
      <c r="F21" s="139"/>
      <c r="G21" s="144"/>
      <c r="H21" s="145"/>
      <c r="I21" s="139"/>
      <c r="J21" s="145"/>
      <c r="K21" s="15" t="s">
        <v>32</v>
      </c>
      <c r="L21" s="16" t="s">
        <v>31</v>
      </c>
      <c r="M21" s="16">
        <v>7.0000000000000007E-2</v>
      </c>
      <c r="N21" s="20">
        <v>174</v>
      </c>
      <c r="O21" s="21">
        <f t="shared" si="0"/>
        <v>12.180000000000001</v>
      </c>
      <c r="P21" s="145"/>
      <c r="Q21" s="145"/>
      <c r="R21" s="145"/>
    </row>
    <row r="22" spans="1:18" ht="37.5" customHeight="1">
      <c r="A22" s="141">
        <v>4</v>
      </c>
      <c r="B22" s="143" t="s">
        <v>34</v>
      </c>
      <c r="C22" s="142" t="s">
        <v>33</v>
      </c>
      <c r="D22" s="141" t="s">
        <v>42</v>
      </c>
      <c r="E22" s="141">
        <v>0.32</v>
      </c>
      <c r="F22" s="139">
        <f>H22+J22+R22</f>
        <v>751.58528544000012</v>
      </c>
      <c r="G22" s="144">
        <v>52</v>
      </c>
      <c r="H22" s="145">
        <f>G22*$P$8/1000</f>
        <v>102.95116</v>
      </c>
      <c r="I22" s="139">
        <v>5.86</v>
      </c>
      <c r="J22" s="145">
        <f>I22*$P$9/1000</f>
        <v>16.258277</v>
      </c>
      <c r="K22" s="15" t="s">
        <v>95</v>
      </c>
      <c r="L22" s="16" t="s">
        <v>31</v>
      </c>
      <c r="M22" s="16">
        <v>16.600000000000001</v>
      </c>
      <c r="N22" s="17">
        <v>31.8</v>
      </c>
      <c r="O22" s="18">
        <f t="shared" si="0"/>
        <v>527.88000000000011</v>
      </c>
      <c r="P22" s="145">
        <f>E22*F22</f>
        <v>240.50729134080004</v>
      </c>
      <c r="Q22" s="145">
        <f>SUM(O22:O23)</f>
        <v>541.80000000000007</v>
      </c>
      <c r="R22" s="145">
        <f>Q22*1.02*1.05*$R$14</f>
        <v>632.37584844000014</v>
      </c>
    </row>
    <row r="23" spans="1:18">
      <c r="A23" s="141"/>
      <c r="B23" s="143"/>
      <c r="C23" s="142"/>
      <c r="D23" s="141"/>
      <c r="E23" s="141"/>
      <c r="F23" s="139"/>
      <c r="G23" s="144"/>
      <c r="H23" s="145"/>
      <c r="I23" s="139"/>
      <c r="J23" s="145"/>
      <c r="K23" s="15" t="s">
        <v>32</v>
      </c>
      <c r="L23" s="16" t="s">
        <v>31</v>
      </c>
      <c r="M23" s="16">
        <v>0.08</v>
      </c>
      <c r="N23" s="20">
        <v>174</v>
      </c>
      <c r="O23" s="21">
        <f t="shared" si="0"/>
        <v>13.92</v>
      </c>
      <c r="P23" s="145"/>
      <c r="Q23" s="145"/>
      <c r="R23" s="145"/>
    </row>
    <row r="24" spans="1:18" ht="37.5" customHeight="1">
      <c r="A24" s="10">
        <v>5</v>
      </c>
      <c r="B24" s="11" t="s">
        <v>44</v>
      </c>
      <c r="C24" s="11" t="s">
        <v>50</v>
      </c>
      <c r="D24" s="10" t="s">
        <v>43</v>
      </c>
      <c r="E24" s="10">
        <v>1.1200000000000001</v>
      </c>
      <c r="F24" s="13">
        <f>H24+J24+R24</f>
        <v>8.2089293320000003</v>
      </c>
      <c r="G24" s="19">
        <v>0.11</v>
      </c>
      <c r="H24" s="14">
        <f>G24*$P$8/1000</f>
        <v>0.21778129999999998</v>
      </c>
      <c r="I24" s="13">
        <v>0.76</v>
      </c>
      <c r="J24" s="14">
        <f>I24*$P$9/1000</f>
        <v>2.1085819999999997</v>
      </c>
      <c r="K24" s="15" t="s">
        <v>45</v>
      </c>
      <c r="L24" s="10" t="s">
        <v>43</v>
      </c>
      <c r="M24" s="16">
        <v>1.26</v>
      </c>
      <c r="N24" s="17">
        <v>4</v>
      </c>
      <c r="O24" s="18">
        <f t="shared" si="0"/>
        <v>5.04</v>
      </c>
      <c r="P24" s="14">
        <f>E24*F24</f>
        <v>9.194000851840002</v>
      </c>
      <c r="Q24" s="14">
        <f>SUM(O24:O24)</f>
        <v>5.04</v>
      </c>
      <c r="R24" s="14">
        <f>Q24*1.02*1.05*$R$14</f>
        <v>5.8825660320000006</v>
      </c>
    </row>
    <row r="25" spans="1:18" s="30" customFormat="1" ht="37.5" customHeight="1">
      <c r="A25" s="22">
        <v>6</v>
      </c>
      <c r="B25" s="23" t="s">
        <v>39</v>
      </c>
      <c r="C25" s="24" t="s">
        <v>96</v>
      </c>
      <c r="D25" s="22" t="s">
        <v>42</v>
      </c>
      <c r="E25" s="26">
        <v>0.14000000000000001</v>
      </c>
      <c r="F25" s="25">
        <f>H25+J25+R25</f>
        <v>468.55820513040004</v>
      </c>
      <c r="G25" s="25">
        <v>2.0859999999999999</v>
      </c>
      <c r="H25" s="27">
        <f>G25*$P$8/1000</f>
        <v>4.1299253799999995</v>
      </c>
      <c r="I25" s="25">
        <v>4.72</v>
      </c>
      <c r="J25" s="27">
        <f>I25*$P$9/1000</f>
        <v>13.095403999999998</v>
      </c>
      <c r="K25" s="15" t="s">
        <v>95</v>
      </c>
      <c r="L25" s="16" t="s">
        <v>31</v>
      </c>
      <c r="M25" s="16">
        <v>12.16</v>
      </c>
      <c r="N25" s="17">
        <v>31.8</v>
      </c>
      <c r="O25" s="29">
        <f t="shared" si="0"/>
        <v>386.68799999999999</v>
      </c>
      <c r="P25" s="27">
        <f>E25*F25</f>
        <v>65.598148718256013</v>
      </c>
      <c r="Q25" s="27">
        <f>SUM(O25:O25)</f>
        <v>386.68799999999999</v>
      </c>
      <c r="R25" s="27">
        <f>Q25*1.02*1.05*$R$14</f>
        <v>451.33287575040004</v>
      </c>
    </row>
    <row r="26" spans="1:18" ht="28.5">
      <c r="A26" s="10">
        <v>7</v>
      </c>
      <c r="B26" s="11" t="s">
        <v>47</v>
      </c>
      <c r="C26" s="11" t="s">
        <v>98</v>
      </c>
      <c r="D26" s="10" t="s">
        <v>31</v>
      </c>
      <c r="E26" s="10">
        <v>0.06</v>
      </c>
      <c r="F26" s="13">
        <f>H26+J26+R26</f>
        <v>215.28503687600005</v>
      </c>
      <c r="G26" s="19"/>
      <c r="H26" s="14">
        <f>G26*$P$8/1000</f>
        <v>0</v>
      </c>
      <c r="I26" s="13">
        <v>2.2000000000000002</v>
      </c>
      <c r="J26" s="14">
        <f>I26*$P$9/1000</f>
        <v>6.10379</v>
      </c>
      <c r="K26" s="15" t="s">
        <v>46</v>
      </c>
      <c r="L26" s="10" t="s">
        <v>31</v>
      </c>
      <c r="M26" s="16">
        <v>1.03</v>
      </c>
      <c r="N26" s="17">
        <v>174</v>
      </c>
      <c r="O26" s="18">
        <f t="shared" si="0"/>
        <v>179.22</v>
      </c>
      <c r="P26" s="14">
        <f>E26*F26</f>
        <v>12.917102212560003</v>
      </c>
      <c r="Q26" s="14">
        <f>SUM(O26:O26)</f>
        <v>179.22</v>
      </c>
      <c r="R26" s="14">
        <f>Q26*1.02*1.05*$R$14</f>
        <v>209.18124687600005</v>
      </c>
    </row>
    <row r="27" spans="1:18" ht="25.5">
      <c r="A27" s="10">
        <v>8</v>
      </c>
      <c r="B27" s="11" t="s">
        <v>36</v>
      </c>
      <c r="C27" s="11" t="s">
        <v>35</v>
      </c>
      <c r="D27" s="10" t="s">
        <v>37</v>
      </c>
      <c r="E27" s="10">
        <v>5.43</v>
      </c>
      <c r="F27" s="13">
        <f>H27+J27+R27</f>
        <v>24.771758860599999</v>
      </c>
      <c r="G27" s="19">
        <v>1.69</v>
      </c>
      <c r="H27" s="14">
        <f>G27*$P$8/1000</f>
        <v>3.3459127</v>
      </c>
      <c r="I27" s="13"/>
      <c r="J27" s="14">
        <f>I27*$P$9/1000</f>
        <v>0</v>
      </c>
      <c r="K27" s="15" t="s">
        <v>46</v>
      </c>
      <c r="L27" s="16" t="s">
        <v>31</v>
      </c>
      <c r="M27" s="16">
        <v>0.1055</v>
      </c>
      <c r="N27" s="17">
        <v>174</v>
      </c>
      <c r="O27" s="18">
        <f t="shared" si="0"/>
        <v>18.356999999999999</v>
      </c>
      <c r="P27" s="14">
        <f>E27*F27</f>
        <v>134.51065061305798</v>
      </c>
      <c r="Q27" s="14">
        <f>SUM(O27:O27)</f>
        <v>18.356999999999999</v>
      </c>
      <c r="R27" s="14">
        <f>Q27*1.02*1.05*$R$14</f>
        <v>21.425846160599999</v>
      </c>
    </row>
    <row r="28" spans="1:18">
      <c r="A28" s="3"/>
      <c r="B28" s="4"/>
      <c r="C28" s="1" t="s">
        <v>97</v>
      </c>
      <c r="D28" s="3"/>
      <c r="E28" s="3"/>
      <c r="F28" s="5"/>
      <c r="G28" s="5"/>
      <c r="H28" s="6"/>
      <c r="I28" s="5"/>
      <c r="J28" s="6"/>
      <c r="K28" s="7"/>
      <c r="L28" s="8"/>
      <c r="M28" s="8"/>
      <c r="N28" s="2"/>
      <c r="O28" s="9"/>
      <c r="P28" s="74">
        <f>P27+P26+P25+P24+P22+P20+P19+P18</f>
        <v>697.94902801451406</v>
      </c>
      <c r="Q28" s="6"/>
      <c r="R28" s="6"/>
    </row>
    <row r="29" spans="1:18">
      <c r="C29" s="1" t="s">
        <v>3</v>
      </c>
      <c r="P29" s="75">
        <f>P28*13.3%</f>
        <v>92.827220725930374</v>
      </c>
    </row>
    <row r="30" spans="1:18">
      <c r="C30" s="1" t="s">
        <v>2</v>
      </c>
      <c r="P30" s="75">
        <f>SUM(P28:P29)</f>
        <v>790.77624874044443</v>
      </c>
    </row>
    <row r="31" spans="1:18">
      <c r="C31" s="1" t="s">
        <v>4</v>
      </c>
      <c r="P31" s="75">
        <f>P30*0.11</f>
        <v>86.985387361448886</v>
      </c>
    </row>
    <row r="32" spans="1:18">
      <c r="C32" s="1" t="s">
        <v>2</v>
      </c>
      <c r="P32" s="76">
        <f>SUM(P30:P31)</f>
        <v>877.76163610189337</v>
      </c>
    </row>
    <row r="33" spans="16:16">
      <c r="P33" s="77"/>
    </row>
    <row r="36" spans="16:16">
      <c r="P36" s="78"/>
    </row>
  </sheetData>
  <mergeCells count="48">
    <mergeCell ref="A9:E9"/>
    <mergeCell ref="F9:G9"/>
    <mergeCell ref="L9:O9"/>
    <mergeCell ref="A3:B3"/>
    <mergeCell ref="A5:Q5"/>
    <mergeCell ref="A6:Q6"/>
    <mergeCell ref="J8:K8"/>
    <mergeCell ref="L8:O8"/>
    <mergeCell ref="A17:Q17"/>
    <mergeCell ref="K10:O10"/>
    <mergeCell ref="A12:A15"/>
    <mergeCell ref="B12:B15"/>
    <mergeCell ref="C12:C15"/>
    <mergeCell ref="D12:D15"/>
    <mergeCell ref="E12:E15"/>
    <mergeCell ref="F12:F15"/>
    <mergeCell ref="G12:O13"/>
    <mergeCell ref="P12:P14"/>
    <mergeCell ref="Q12:Q14"/>
    <mergeCell ref="G14:H14"/>
    <mergeCell ref="I14:J14"/>
    <mergeCell ref="K14:O14"/>
    <mergeCell ref="A20:A21"/>
    <mergeCell ref="B20:B21"/>
    <mergeCell ref="C20:C21"/>
    <mergeCell ref="D20:D21"/>
    <mergeCell ref="E20:E21"/>
    <mergeCell ref="F22:F23"/>
    <mergeCell ref="R22:R23"/>
    <mergeCell ref="G22:G23"/>
    <mergeCell ref="H22:H23"/>
    <mergeCell ref="G20:G21"/>
    <mergeCell ref="H20:H21"/>
    <mergeCell ref="I20:I21"/>
    <mergeCell ref="J20:J21"/>
    <mergeCell ref="P20:P21"/>
    <mergeCell ref="Q20:Q21"/>
    <mergeCell ref="F20:F21"/>
    <mergeCell ref="I22:I23"/>
    <mergeCell ref="J22:J23"/>
    <mergeCell ref="P22:P23"/>
    <mergeCell ref="Q22:Q23"/>
    <mergeCell ref="R20:R21"/>
    <mergeCell ref="A22:A23"/>
    <mergeCell ref="B22:B23"/>
    <mergeCell ref="C22:C23"/>
    <mergeCell ref="D22:D23"/>
    <mergeCell ref="E22:E23"/>
  </mergeCells>
  <printOptions horizontalCentered="1"/>
  <pageMargins left="0.78740157480314965" right="0" top="0.19685039370078741" bottom="0" header="0.19685039370078741" footer="0.19685039370078741"/>
  <pageSetup paperSize="9" scale="75" orientation="landscape" horizontalDpi="4294967293" r:id="rId1"/>
  <headerFooter alignWithMargins="0">
    <oddFooter>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7" tint="-0.249977111117893"/>
  </sheetPr>
  <dimension ref="A3:S31"/>
  <sheetViews>
    <sheetView showZeros="0" view="pageBreakPreview" topLeftCell="A7" zoomScaleNormal="100" zoomScaleSheetLayoutView="100" workbookViewId="0">
      <selection activeCell="C28" sqref="C28"/>
    </sheetView>
  </sheetViews>
  <sheetFormatPr defaultRowHeight="12.75"/>
  <cols>
    <col min="1" max="1" width="3.140625" style="1" customWidth="1"/>
    <col min="2" max="2" width="7.140625" style="1" customWidth="1"/>
    <col min="3" max="3" width="28.5703125" style="1" customWidth="1"/>
    <col min="4" max="4" width="7.28515625" style="1" customWidth="1"/>
    <col min="5" max="5" width="8" style="1" customWidth="1"/>
    <col min="6" max="6" width="9.85546875" style="1" customWidth="1"/>
    <col min="7" max="7" width="6.28515625" style="1" customWidth="1"/>
    <col min="8" max="8" width="8.42578125" style="1" customWidth="1"/>
    <col min="9" max="9" width="7.7109375" style="1" customWidth="1"/>
    <col min="10" max="10" width="7.5703125" style="1" customWidth="1"/>
    <col min="11" max="11" width="15.28515625" style="1" customWidth="1"/>
    <col min="12" max="12" width="4.7109375" style="1" customWidth="1"/>
    <col min="13" max="13" width="7" style="1" customWidth="1"/>
    <col min="14" max="14" width="7.28515625" style="1" customWidth="1"/>
    <col min="15" max="15" width="8.140625" style="1" customWidth="1"/>
    <col min="16" max="16" width="16" style="1" customWidth="1"/>
    <col min="17" max="17" width="7.7109375" style="1" customWidth="1"/>
    <col min="18" max="18" width="13.7109375" style="1" customWidth="1"/>
    <col min="19" max="16384" width="9.140625" style="1"/>
  </cols>
  <sheetData>
    <row r="3" spans="1:19" ht="15" customHeight="1">
      <c r="A3" s="129"/>
      <c r="B3" s="129"/>
      <c r="C3" s="1" t="s">
        <v>94</v>
      </c>
      <c r="D3" s="64" t="s">
        <v>151</v>
      </c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</row>
    <row r="4" spans="1:19" ht="15" customHeight="1"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</row>
    <row r="5" spans="1:19">
      <c r="A5" s="129" t="s">
        <v>132</v>
      </c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</row>
    <row r="6" spans="1:19" ht="30.75" customHeight="1">
      <c r="A6" s="129" t="s">
        <v>122</v>
      </c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</row>
    <row r="7" spans="1:19" ht="15" customHeight="1">
      <c r="A7" s="63"/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</row>
    <row r="8" spans="1:19">
      <c r="A8" s="63"/>
      <c r="J8" s="129" t="s">
        <v>6</v>
      </c>
      <c r="K8" s="129"/>
      <c r="L8" s="135" t="s">
        <v>8</v>
      </c>
      <c r="M8" s="135"/>
      <c r="N8" s="135"/>
      <c r="O8" s="135"/>
      <c r="P8" s="65">
        <v>1979.83</v>
      </c>
      <c r="S8" s="1">
        <v>0</v>
      </c>
    </row>
    <row r="9" spans="1:19">
      <c r="A9" s="137" t="s">
        <v>29</v>
      </c>
      <c r="B9" s="137"/>
      <c r="C9" s="137"/>
      <c r="D9" s="137"/>
      <c r="E9" s="137"/>
      <c r="F9" s="133">
        <f>P27</f>
        <v>235.96363976648294</v>
      </c>
      <c r="G9" s="134"/>
      <c r="H9" s="66" t="s">
        <v>5</v>
      </c>
      <c r="L9" s="135" t="s">
        <v>7</v>
      </c>
      <c r="M9" s="135"/>
      <c r="N9" s="135"/>
      <c r="O9" s="135"/>
      <c r="P9" s="67">
        <v>2774.45</v>
      </c>
    </row>
    <row r="10" spans="1:19">
      <c r="A10" s="63"/>
      <c r="K10" s="136" t="s">
        <v>26</v>
      </c>
      <c r="L10" s="136"/>
      <c r="M10" s="136"/>
      <c r="N10" s="136"/>
      <c r="O10" s="136"/>
      <c r="P10" s="64">
        <v>1.1671758000000001</v>
      </c>
    </row>
    <row r="11" spans="1:19">
      <c r="A11" s="63"/>
      <c r="K11" s="68"/>
      <c r="L11" s="68"/>
      <c r="M11" s="68"/>
      <c r="N11" s="68"/>
      <c r="O11" s="68"/>
      <c r="P11" s="64"/>
    </row>
    <row r="12" spans="1:19" ht="22.5" customHeight="1">
      <c r="A12" s="132" t="s">
        <v>0</v>
      </c>
      <c r="B12" s="138" t="s">
        <v>9</v>
      </c>
      <c r="C12" s="132" t="s">
        <v>10</v>
      </c>
      <c r="D12" s="138" t="s">
        <v>11</v>
      </c>
      <c r="E12" s="138" t="s">
        <v>1</v>
      </c>
      <c r="F12" s="138" t="s">
        <v>12</v>
      </c>
      <c r="G12" s="132" t="s">
        <v>17</v>
      </c>
      <c r="H12" s="132"/>
      <c r="I12" s="132"/>
      <c r="J12" s="132"/>
      <c r="K12" s="132"/>
      <c r="L12" s="132"/>
      <c r="M12" s="132"/>
      <c r="N12" s="132"/>
      <c r="O12" s="132"/>
      <c r="P12" s="132" t="s">
        <v>28</v>
      </c>
      <c r="Q12" s="132" t="s">
        <v>27</v>
      </c>
      <c r="R12" s="71" t="s">
        <v>27</v>
      </c>
    </row>
    <row r="13" spans="1:19" ht="13.5" customHeight="1">
      <c r="A13" s="132"/>
      <c r="B13" s="138"/>
      <c r="C13" s="132"/>
      <c r="D13" s="138"/>
      <c r="E13" s="138"/>
      <c r="F13" s="138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Q13" s="132"/>
      <c r="R13" s="71" t="s">
        <v>25</v>
      </c>
    </row>
    <row r="14" spans="1:19" ht="37.5" customHeight="1">
      <c r="A14" s="132"/>
      <c r="B14" s="138"/>
      <c r="C14" s="132"/>
      <c r="D14" s="138"/>
      <c r="E14" s="138"/>
      <c r="F14" s="138"/>
      <c r="G14" s="132" t="s">
        <v>13</v>
      </c>
      <c r="H14" s="132"/>
      <c r="I14" s="132" t="s">
        <v>16</v>
      </c>
      <c r="J14" s="132"/>
      <c r="K14" s="132" t="s">
        <v>18</v>
      </c>
      <c r="L14" s="132"/>
      <c r="M14" s="132"/>
      <c r="N14" s="132"/>
      <c r="O14" s="132"/>
      <c r="P14" s="132"/>
      <c r="Q14" s="132"/>
      <c r="R14" s="72">
        <v>1.0898000000000001</v>
      </c>
    </row>
    <row r="15" spans="1:19" ht="48.75">
      <c r="A15" s="132"/>
      <c r="B15" s="138"/>
      <c r="C15" s="132"/>
      <c r="D15" s="138"/>
      <c r="E15" s="138"/>
      <c r="F15" s="138"/>
      <c r="G15" s="70" t="s">
        <v>14</v>
      </c>
      <c r="H15" s="69" t="s">
        <v>15</v>
      </c>
      <c r="I15" s="70" t="s">
        <v>14</v>
      </c>
      <c r="J15" s="69" t="s">
        <v>15</v>
      </c>
      <c r="K15" s="69" t="s">
        <v>19</v>
      </c>
      <c r="L15" s="70" t="s">
        <v>20</v>
      </c>
      <c r="M15" s="69" t="s">
        <v>21</v>
      </c>
      <c r="N15" s="69" t="s">
        <v>22</v>
      </c>
      <c r="O15" s="70" t="s">
        <v>23</v>
      </c>
      <c r="P15" s="18" t="s">
        <v>24</v>
      </c>
      <c r="Q15" s="18" t="s">
        <v>24</v>
      </c>
      <c r="R15" s="18" t="s">
        <v>24</v>
      </c>
    </row>
    <row r="16" spans="1:19">
      <c r="A16" s="73">
        <v>1</v>
      </c>
      <c r="B16" s="73">
        <v>2</v>
      </c>
      <c r="C16" s="73">
        <v>3</v>
      </c>
      <c r="D16" s="73">
        <v>4</v>
      </c>
      <c r="E16" s="73">
        <v>5</v>
      </c>
      <c r="F16" s="73">
        <v>6</v>
      </c>
      <c r="G16" s="73">
        <v>7</v>
      </c>
      <c r="H16" s="73">
        <v>8</v>
      </c>
      <c r="I16" s="73">
        <v>9</v>
      </c>
      <c r="J16" s="73">
        <v>10</v>
      </c>
      <c r="K16" s="73">
        <v>11</v>
      </c>
      <c r="L16" s="73">
        <v>12</v>
      </c>
      <c r="M16" s="73">
        <v>13</v>
      </c>
      <c r="N16" s="73">
        <v>14</v>
      </c>
      <c r="O16" s="73">
        <v>15</v>
      </c>
      <c r="P16" s="73">
        <v>16</v>
      </c>
      <c r="Q16" s="73">
        <v>17</v>
      </c>
      <c r="R16" s="73">
        <v>18</v>
      </c>
    </row>
    <row r="17" spans="1:18" s="80" customFormat="1" ht="15" customHeight="1">
      <c r="A17" s="146" t="s">
        <v>93</v>
      </c>
      <c r="B17" s="146"/>
      <c r="C17" s="146" t="s">
        <v>48</v>
      </c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  <c r="O17" s="146">
        <f>M17*N17</f>
        <v>0</v>
      </c>
      <c r="P17" s="146">
        <f>SUM(P10:P15)</f>
        <v>1.1671758000000001</v>
      </c>
      <c r="Q17" s="146"/>
      <c r="R17" s="79"/>
    </row>
    <row r="18" spans="1:18" ht="37.5" customHeight="1">
      <c r="A18" s="10">
        <v>1</v>
      </c>
      <c r="B18" s="11" t="s">
        <v>38</v>
      </c>
      <c r="C18" s="11" t="s">
        <v>40</v>
      </c>
      <c r="D18" s="10" t="s">
        <v>41</v>
      </c>
      <c r="E18" s="12">
        <v>22</v>
      </c>
      <c r="F18" s="13">
        <f>H18+J18+R18</f>
        <v>0.44196988499999995</v>
      </c>
      <c r="G18" s="12"/>
      <c r="H18" s="14">
        <f>G18*$P$8/1000</f>
        <v>0</v>
      </c>
      <c r="I18" s="13">
        <v>0.1593</v>
      </c>
      <c r="J18" s="14">
        <f>I18*$P$9/1000</f>
        <v>0.44196988499999995</v>
      </c>
      <c r="K18" s="15"/>
      <c r="L18" s="16"/>
      <c r="M18" s="16"/>
      <c r="N18" s="17"/>
      <c r="O18" s="18"/>
      <c r="P18" s="14">
        <f>E18*F18</f>
        <v>9.7233374699999988</v>
      </c>
      <c r="Q18" s="14">
        <f>SUM(O18:O18)</f>
        <v>0</v>
      </c>
      <c r="R18" s="14">
        <f>Q18*1.02*1.05*$R$14</f>
        <v>0</v>
      </c>
    </row>
    <row r="19" spans="1:18" ht="38.25">
      <c r="A19" s="10">
        <v>2</v>
      </c>
      <c r="B19" s="11" t="s">
        <v>52</v>
      </c>
      <c r="C19" s="11" t="s">
        <v>53</v>
      </c>
      <c r="D19" s="10" t="s">
        <v>31</v>
      </c>
      <c r="E19" s="10">
        <v>1.8</v>
      </c>
      <c r="F19" s="13">
        <f>H19+J19+R19</f>
        <v>1.0564935</v>
      </c>
      <c r="G19" s="19">
        <v>0.15</v>
      </c>
      <c r="H19" s="14">
        <f>G19*2.04928</f>
        <v>0.307392</v>
      </c>
      <c r="I19" s="13">
        <v>0.27</v>
      </c>
      <c r="J19" s="14">
        <f>I19*$P$9/1000</f>
        <v>0.74910149999999998</v>
      </c>
      <c r="K19" s="15"/>
      <c r="L19" s="16"/>
      <c r="M19" s="16"/>
      <c r="N19" s="17"/>
      <c r="O19" s="18"/>
      <c r="P19" s="14">
        <f>E19*F19</f>
        <v>1.9016883</v>
      </c>
      <c r="Q19" s="14">
        <f>SUM(O19:O19)</f>
        <v>0</v>
      </c>
      <c r="R19" s="14">
        <f>Q19*1.02*1.05*$R$14</f>
        <v>0</v>
      </c>
    </row>
    <row r="20" spans="1:18" ht="37.5" customHeight="1">
      <c r="A20" s="141">
        <v>3</v>
      </c>
      <c r="B20" s="143" t="s">
        <v>34</v>
      </c>
      <c r="C20" s="142" t="s">
        <v>33</v>
      </c>
      <c r="D20" s="141" t="s">
        <v>42</v>
      </c>
      <c r="E20" s="141">
        <v>0.22</v>
      </c>
      <c r="F20" s="139">
        <f>H20+J20+R20</f>
        <v>751.58528544000012</v>
      </c>
      <c r="G20" s="144">
        <v>52</v>
      </c>
      <c r="H20" s="145">
        <f>G20*$P$8/1000</f>
        <v>102.95116</v>
      </c>
      <c r="I20" s="139">
        <v>5.86</v>
      </c>
      <c r="J20" s="145">
        <f>I20*$P$9/1000</f>
        <v>16.258277</v>
      </c>
      <c r="K20" s="15" t="s">
        <v>95</v>
      </c>
      <c r="L20" s="16" t="s">
        <v>31</v>
      </c>
      <c r="M20" s="16">
        <v>16.600000000000001</v>
      </c>
      <c r="N20" s="17">
        <v>31.8</v>
      </c>
      <c r="O20" s="18">
        <f>M20*N20</f>
        <v>527.88000000000011</v>
      </c>
      <c r="P20" s="145">
        <f>E20*F20</f>
        <v>165.34876279680003</v>
      </c>
      <c r="Q20" s="145">
        <f>SUM(O20:O21)</f>
        <v>541.80000000000007</v>
      </c>
      <c r="R20" s="145">
        <f>Q20*1.02*1.05*$R$14</f>
        <v>632.37584844000014</v>
      </c>
    </row>
    <row r="21" spans="1:18">
      <c r="A21" s="141"/>
      <c r="B21" s="143"/>
      <c r="C21" s="142"/>
      <c r="D21" s="141"/>
      <c r="E21" s="141"/>
      <c r="F21" s="139"/>
      <c r="G21" s="144"/>
      <c r="H21" s="145"/>
      <c r="I21" s="139"/>
      <c r="J21" s="145"/>
      <c r="K21" s="15" t="s">
        <v>32</v>
      </c>
      <c r="L21" s="16" t="s">
        <v>31</v>
      </c>
      <c r="M21" s="16">
        <v>0.08</v>
      </c>
      <c r="N21" s="20">
        <v>174</v>
      </c>
      <c r="O21" s="21">
        <f>M21*N21</f>
        <v>13.92</v>
      </c>
      <c r="P21" s="145"/>
      <c r="Q21" s="145"/>
      <c r="R21" s="145"/>
    </row>
    <row r="22" spans="1:18" ht="25.5">
      <c r="A22" s="10">
        <v>4</v>
      </c>
      <c r="B22" s="11" t="s">
        <v>36</v>
      </c>
      <c r="C22" s="11" t="s">
        <v>35</v>
      </c>
      <c r="D22" s="10" t="s">
        <v>37</v>
      </c>
      <c r="E22" s="10">
        <v>0.43</v>
      </c>
      <c r="F22" s="13">
        <f>H22+J22+R22</f>
        <v>24.771758860599999</v>
      </c>
      <c r="G22" s="19">
        <v>1.69</v>
      </c>
      <c r="H22" s="14">
        <f>G22*$P$8/1000</f>
        <v>3.3459127</v>
      </c>
      <c r="I22" s="13"/>
      <c r="J22" s="14">
        <f>I22*$P$9/1000</f>
        <v>0</v>
      </c>
      <c r="K22" s="15" t="s">
        <v>46</v>
      </c>
      <c r="L22" s="16" t="s">
        <v>31</v>
      </c>
      <c r="M22" s="16">
        <v>0.1055</v>
      </c>
      <c r="N22" s="17">
        <v>174</v>
      </c>
      <c r="O22" s="18">
        <f>M22*N22</f>
        <v>18.356999999999999</v>
      </c>
      <c r="P22" s="14">
        <f>E22*F22</f>
        <v>10.651856310057999</v>
      </c>
      <c r="Q22" s="14">
        <f>SUM(O22:O22)</f>
        <v>18.356999999999999</v>
      </c>
      <c r="R22" s="14">
        <f>Q22*1.02*1.05*$R$14</f>
        <v>21.425846160599999</v>
      </c>
    </row>
    <row r="23" spans="1:18">
      <c r="A23" s="3"/>
      <c r="B23" s="4"/>
      <c r="C23" s="1" t="s">
        <v>97</v>
      </c>
      <c r="D23" s="3"/>
      <c r="E23" s="3"/>
      <c r="F23" s="5"/>
      <c r="G23" s="5"/>
      <c r="H23" s="6"/>
      <c r="I23" s="5"/>
      <c r="J23" s="6"/>
      <c r="K23" s="7"/>
      <c r="L23" s="8"/>
      <c r="M23" s="8"/>
      <c r="N23" s="2"/>
      <c r="O23" s="9"/>
      <c r="P23" s="74">
        <f>P22+P20+P19+P18</f>
        <v>187.62564487685802</v>
      </c>
      <c r="Q23" s="6"/>
      <c r="R23" s="6"/>
    </row>
    <row r="24" spans="1:18">
      <c r="C24" s="1" t="s">
        <v>3</v>
      </c>
      <c r="P24" s="75">
        <f>P23*13.3%</f>
        <v>24.954210768622119</v>
      </c>
    </row>
    <row r="25" spans="1:18">
      <c r="C25" s="1" t="s">
        <v>2</v>
      </c>
      <c r="P25" s="75">
        <f>SUM(P23:P24)</f>
        <v>212.57985564548014</v>
      </c>
    </row>
    <row r="26" spans="1:18">
      <c r="C26" s="1" t="s">
        <v>4</v>
      </c>
      <c r="P26" s="75">
        <f>P25*0.11</f>
        <v>23.383784121002815</v>
      </c>
    </row>
    <row r="27" spans="1:18">
      <c r="C27" s="1" t="s">
        <v>2</v>
      </c>
      <c r="P27" s="76">
        <f>SUM(P25:P26)</f>
        <v>235.96363976648294</v>
      </c>
    </row>
    <row r="28" spans="1:18">
      <c r="P28" s="77"/>
    </row>
    <row r="31" spans="1:18">
      <c r="P31" s="78"/>
    </row>
  </sheetData>
  <mergeCells count="35">
    <mergeCell ref="A3:B3"/>
    <mergeCell ref="A5:Q5"/>
    <mergeCell ref="A6:Q6"/>
    <mergeCell ref="J8:K8"/>
    <mergeCell ref="L8:O8"/>
    <mergeCell ref="Q12:Q14"/>
    <mergeCell ref="G14:H14"/>
    <mergeCell ref="I14:J14"/>
    <mergeCell ref="A9:E9"/>
    <mergeCell ref="F9:G9"/>
    <mergeCell ref="L9:O9"/>
    <mergeCell ref="K10:O10"/>
    <mergeCell ref="A12:A15"/>
    <mergeCell ref="B12:B15"/>
    <mergeCell ref="C12:C15"/>
    <mergeCell ref="D12:D15"/>
    <mergeCell ref="E12:E15"/>
    <mergeCell ref="F12:F15"/>
    <mergeCell ref="G12:O13"/>
    <mergeCell ref="K14:O14"/>
    <mergeCell ref="R20:R21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A17:Q17"/>
    <mergeCell ref="J20:J21"/>
    <mergeCell ref="P20:P21"/>
    <mergeCell ref="Q20:Q21"/>
    <mergeCell ref="P12:P14"/>
  </mergeCells>
  <printOptions horizontalCentered="1"/>
  <pageMargins left="0.78740157480314965" right="0" top="0.19685039370078741" bottom="0" header="0.19685039370078741" footer="0.19685039370078741"/>
  <pageSetup paperSize="9" scale="75" orientation="landscape" horizontalDpi="4294967293" r:id="rId1"/>
  <headerFooter alignWithMargins="0">
    <oddFooter>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3:S37"/>
  <sheetViews>
    <sheetView showZeros="0" view="pageBreakPreview" topLeftCell="A25" zoomScaleNormal="100" zoomScaleSheetLayoutView="100" workbookViewId="0">
      <selection activeCell="F28" sqref="F28"/>
    </sheetView>
  </sheetViews>
  <sheetFormatPr defaultRowHeight="12.75"/>
  <cols>
    <col min="1" max="1" width="3.140625" style="30" customWidth="1"/>
    <col min="2" max="2" width="8.5703125" style="30" customWidth="1"/>
    <col min="3" max="3" width="28.5703125" style="30" customWidth="1"/>
    <col min="4" max="4" width="7.28515625" style="30" customWidth="1"/>
    <col min="5" max="5" width="8" style="30" customWidth="1"/>
    <col min="6" max="6" width="9.85546875" style="30" customWidth="1"/>
    <col min="7" max="7" width="8.5703125" style="30" customWidth="1"/>
    <col min="8" max="8" width="8.42578125" style="30" customWidth="1"/>
    <col min="9" max="9" width="7.7109375" style="30" customWidth="1"/>
    <col min="10" max="10" width="7.5703125" style="30" customWidth="1"/>
    <col min="11" max="11" width="15.28515625" style="30" customWidth="1"/>
    <col min="12" max="12" width="4.7109375" style="30" customWidth="1"/>
    <col min="13" max="13" width="7" style="30" customWidth="1"/>
    <col min="14" max="14" width="7.28515625" style="30" customWidth="1"/>
    <col min="15" max="15" width="8.140625" style="30" customWidth="1"/>
    <col min="16" max="16" width="16" style="30" customWidth="1"/>
    <col min="17" max="17" width="7.7109375" style="30" customWidth="1"/>
    <col min="18" max="18" width="13.7109375" style="30" customWidth="1"/>
    <col min="19" max="16384" width="9.140625" style="30"/>
  </cols>
  <sheetData>
    <row r="3" spans="1:19" s="1" customFormat="1" ht="15" customHeight="1">
      <c r="A3" s="129"/>
      <c r="B3" s="129"/>
      <c r="C3" s="1" t="s">
        <v>94</v>
      </c>
      <c r="D3" s="64" t="s">
        <v>151</v>
      </c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</row>
    <row r="4" spans="1:19" s="1" customFormat="1" ht="15" customHeight="1"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</row>
    <row r="5" spans="1:19" s="1" customFormat="1">
      <c r="A5" s="129" t="s">
        <v>133</v>
      </c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</row>
    <row r="6" spans="1:19" s="1" customFormat="1">
      <c r="A6" s="129" t="s">
        <v>123</v>
      </c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</row>
    <row r="7" spans="1:19" ht="15" customHeight="1">
      <c r="A7" s="86"/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</row>
    <row r="8" spans="1:19">
      <c r="A8" s="86"/>
      <c r="J8" s="147" t="s">
        <v>6</v>
      </c>
      <c r="K8" s="147"/>
      <c r="L8" s="148" t="s">
        <v>8</v>
      </c>
      <c r="M8" s="148"/>
      <c r="N8" s="148"/>
      <c r="O8" s="148"/>
      <c r="P8" s="88">
        <v>1979.83</v>
      </c>
      <c r="S8" s="30">
        <v>0</v>
      </c>
    </row>
    <row r="9" spans="1:19">
      <c r="A9" s="153" t="s">
        <v>29</v>
      </c>
      <c r="B9" s="153"/>
      <c r="C9" s="153"/>
      <c r="D9" s="153"/>
      <c r="E9" s="153"/>
      <c r="F9" s="154">
        <f>P32</f>
        <v>644.54661535060893</v>
      </c>
      <c r="G9" s="155"/>
      <c r="H9" s="89" t="s">
        <v>5</v>
      </c>
      <c r="L9" s="148" t="s">
        <v>7</v>
      </c>
      <c r="M9" s="148"/>
      <c r="N9" s="148"/>
      <c r="O9" s="148"/>
      <c r="P9" s="90">
        <v>2774.45</v>
      </c>
    </row>
    <row r="10" spans="1:19">
      <c r="A10" s="86"/>
      <c r="K10" s="149" t="s">
        <v>26</v>
      </c>
      <c r="L10" s="149"/>
      <c r="M10" s="149"/>
      <c r="N10" s="149"/>
      <c r="O10" s="149"/>
      <c r="P10" s="87">
        <v>1.1671758000000001</v>
      </c>
    </row>
    <row r="11" spans="1:19">
      <c r="A11" s="86"/>
      <c r="K11" s="91"/>
      <c r="L11" s="91"/>
      <c r="M11" s="91"/>
      <c r="N11" s="91"/>
      <c r="O11" s="91"/>
      <c r="P11" s="87"/>
    </row>
    <row r="12" spans="1:19" ht="22.5" customHeight="1">
      <c r="A12" s="150" t="s">
        <v>0</v>
      </c>
      <c r="B12" s="151" t="s">
        <v>9</v>
      </c>
      <c r="C12" s="150" t="s">
        <v>10</v>
      </c>
      <c r="D12" s="151" t="s">
        <v>11</v>
      </c>
      <c r="E12" s="151" t="s">
        <v>1</v>
      </c>
      <c r="F12" s="151" t="s">
        <v>12</v>
      </c>
      <c r="G12" s="150" t="s">
        <v>17</v>
      </c>
      <c r="H12" s="150"/>
      <c r="I12" s="150"/>
      <c r="J12" s="150"/>
      <c r="K12" s="150"/>
      <c r="L12" s="150"/>
      <c r="M12" s="150"/>
      <c r="N12" s="150"/>
      <c r="O12" s="150"/>
      <c r="P12" s="150" t="s">
        <v>28</v>
      </c>
      <c r="Q12" s="150" t="s">
        <v>27</v>
      </c>
      <c r="R12" s="94" t="s">
        <v>27</v>
      </c>
    </row>
    <row r="13" spans="1:19" ht="13.5" customHeight="1">
      <c r="A13" s="150"/>
      <c r="B13" s="151"/>
      <c r="C13" s="150"/>
      <c r="D13" s="151"/>
      <c r="E13" s="151"/>
      <c r="F13" s="151"/>
      <c r="G13" s="150"/>
      <c r="H13" s="150"/>
      <c r="I13" s="150"/>
      <c r="J13" s="150"/>
      <c r="K13" s="150"/>
      <c r="L13" s="150"/>
      <c r="M13" s="150"/>
      <c r="N13" s="150"/>
      <c r="O13" s="150"/>
      <c r="P13" s="150"/>
      <c r="Q13" s="150"/>
      <c r="R13" s="94" t="s">
        <v>25</v>
      </c>
    </row>
    <row r="14" spans="1:19" ht="37.5" customHeight="1">
      <c r="A14" s="150"/>
      <c r="B14" s="151"/>
      <c r="C14" s="150"/>
      <c r="D14" s="151"/>
      <c r="E14" s="151"/>
      <c r="F14" s="151"/>
      <c r="G14" s="150" t="s">
        <v>13</v>
      </c>
      <c r="H14" s="150"/>
      <c r="I14" s="150" t="s">
        <v>16</v>
      </c>
      <c r="J14" s="150"/>
      <c r="K14" s="150" t="s">
        <v>18</v>
      </c>
      <c r="L14" s="150"/>
      <c r="M14" s="150"/>
      <c r="N14" s="150"/>
      <c r="O14" s="150"/>
      <c r="P14" s="150"/>
      <c r="Q14" s="150"/>
      <c r="R14" s="95">
        <v>1.0898000000000001</v>
      </c>
    </row>
    <row r="15" spans="1:19" ht="48.75">
      <c r="A15" s="150"/>
      <c r="B15" s="151"/>
      <c r="C15" s="150"/>
      <c r="D15" s="151"/>
      <c r="E15" s="151"/>
      <c r="F15" s="151"/>
      <c r="G15" s="93" t="s">
        <v>14</v>
      </c>
      <c r="H15" s="92" t="s">
        <v>15</v>
      </c>
      <c r="I15" s="93" t="s">
        <v>14</v>
      </c>
      <c r="J15" s="92" t="s">
        <v>15</v>
      </c>
      <c r="K15" s="92" t="s">
        <v>19</v>
      </c>
      <c r="L15" s="93" t="s">
        <v>20</v>
      </c>
      <c r="M15" s="92" t="s">
        <v>21</v>
      </c>
      <c r="N15" s="92" t="s">
        <v>22</v>
      </c>
      <c r="O15" s="93" t="s">
        <v>23</v>
      </c>
      <c r="P15" s="29" t="s">
        <v>24</v>
      </c>
      <c r="Q15" s="29" t="s">
        <v>24</v>
      </c>
      <c r="R15" s="29" t="s">
        <v>24</v>
      </c>
    </row>
    <row r="16" spans="1:19">
      <c r="A16" s="96">
        <v>1</v>
      </c>
      <c r="B16" s="96">
        <v>2</v>
      </c>
      <c r="C16" s="96">
        <v>3</v>
      </c>
      <c r="D16" s="96">
        <v>4</v>
      </c>
      <c r="E16" s="96">
        <v>5</v>
      </c>
      <c r="F16" s="96">
        <v>6</v>
      </c>
      <c r="G16" s="96">
        <v>7</v>
      </c>
      <c r="H16" s="96">
        <v>8</v>
      </c>
      <c r="I16" s="96">
        <v>9</v>
      </c>
      <c r="J16" s="96">
        <v>10</v>
      </c>
      <c r="K16" s="96">
        <v>11</v>
      </c>
      <c r="L16" s="96">
        <v>12</v>
      </c>
      <c r="M16" s="96">
        <v>13</v>
      </c>
      <c r="N16" s="96">
        <v>14</v>
      </c>
      <c r="O16" s="96">
        <v>15</v>
      </c>
      <c r="P16" s="96">
        <v>16</v>
      </c>
      <c r="Q16" s="96">
        <v>17</v>
      </c>
      <c r="R16" s="96">
        <v>18</v>
      </c>
    </row>
    <row r="17" spans="1:18" s="98" customFormat="1" ht="15" customHeight="1">
      <c r="A17" s="152" t="s">
        <v>105</v>
      </c>
      <c r="B17" s="152"/>
      <c r="C17" s="152" t="s">
        <v>48</v>
      </c>
      <c r="D17" s="152"/>
      <c r="E17" s="152"/>
      <c r="F17" s="152"/>
      <c r="G17" s="152"/>
      <c r="H17" s="152"/>
      <c r="I17" s="152"/>
      <c r="J17" s="152"/>
      <c r="K17" s="152"/>
      <c r="L17" s="152"/>
      <c r="M17" s="152"/>
      <c r="N17" s="152"/>
      <c r="O17" s="152">
        <f>M17*N17</f>
        <v>0</v>
      </c>
      <c r="P17" s="152">
        <f>SUM(P10:P15)</f>
        <v>1.1671758000000001</v>
      </c>
      <c r="Q17" s="152"/>
      <c r="R17" s="97"/>
    </row>
    <row r="18" spans="1:18" ht="37.5" customHeight="1">
      <c r="A18" s="22">
        <v>1</v>
      </c>
      <c r="B18" s="24" t="s">
        <v>38</v>
      </c>
      <c r="C18" s="24" t="s">
        <v>40</v>
      </c>
      <c r="D18" s="22" t="s">
        <v>41</v>
      </c>
      <c r="E18" s="99">
        <v>68</v>
      </c>
      <c r="F18" s="25">
        <f>H18+J18+R18</f>
        <v>0.44196988499999995</v>
      </c>
      <c r="G18" s="99"/>
      <c r="H18" s="27">
        <f>G18*$P$8/1000</f>
        <v>0</v>
      </c>
      <c r="I18" s="25">
        <v>0.1593</v>
      </c>
      <c r="J18" s="27">
        <f>I18*$P$9/1000</f>
        <v>0.44196988499999995</v>
      </c>
      <c r="K18" s="15"/>
      <c r="L18" s="16"/>
      <c r="M18" s="16"/>
      <c r="N18" s="28"/>
      <c r="O18" s="29"/>
      <c r="P18" s="14">
        <f>E18*F18</f>
        <v>30.053952179999996</v>
      </c>
      <c r="Q18" s="27">
        <f>SUM(O18:O18)</f>
        <v>0</v>
      </c>
      <c r="R18" s="27">
        <f>Q18*1.02*1.05*$R$14</f>
        <v>0</v>
      </c>
    </row>
    <row r="19" spans="1:18" ht="38.25">
      <c r="A19" s="22">
        <v>2</v>
      </c>
      <c r="B19" s="24" t="s">
        <v>52</v>
      </c>
      <c r="C19" s="24" t="s">
        <v>49</v>
      </c>
      <c r="D19" s="22" t="s">
        <v>31</v>
      </c>
      <c r="E19" s="99">
        <v>5.5</v>
      </c>
      <c r="F19" s="25">
        <f>H19+J19+R19</f>
        <v>1.046076</v>
      </c>
      <c r="G19" s="26">
        <v>0.15</v>
      </c>
      <c r="H19" s="27">
        <f>G19*$P$8/1000</f>
        <v>0.29697449999999997</v>
      </c>
      <c r="I19" s="25">
        <v>0.27</v>
      </c>
      <c r="J19" s="27">
        <f>I19*$P$9/1000</f>
        <v>0.74910149999999998</v>
      </c>
      <c r="K19" s="15"/>
      <c r="L19" s="16"/>
      <c r="M19" s="16"/>
      <c r="N19" s="28"/>
      <c r="O19" s="29"/>
      <c r="P19" s="27">
        <f>E19*F19</f>
        <v>5.7534179999999999</v>
      </c>
      <c r="Q19" s="27">
        <f>SUM(O19:O19)</f>
        <v>0</v>
      </c>
      <c r="R19" s="27"/>
    </row>
    <row r="20" spans="1:18" s="1" customFormat="1" ht="37.5" customHeight="1">
      <c r="A20" s="141">
        <v>3</v>
      </c>
      <c r="B20" s="142" t="s">
        <v>30</v>
      </c>
      <c r="C20" s="142" t="s">
        <v>51</v>
      </c>
      <c r="D20" s="141" t="s">
        <v>42</v>
      </c>
      <c r="E20" s="141">
        <v>0.15</v>
      </c>
      <c r="F20" s="139">
        <f>H20+J20+R20</f>
        <v>550.1573309800001</v>
      </c>
      <c r="G20" s="144">
        <v>40</v>
      </c>
      <c r="H20" s="145">
        <f>G20*$P$8/1000</f>
        <v>79.19319999999999</v>
      </c>
      <c r="I20" s="139">
        <v>5.43</v>
      </c>
      <c r="J20" s="145">
        <f>I20*$P$9/1000</f>
        <v>15.065263499999999</v>
      </c>
      <c r="K20" s="15" t="s">
        <v>95</v>
      </c>
      <c r="L20" s="16" t="s">
        <v>31</v>
      </c>
      <c r="M20" s="16">
        <v>11.9</v>
      </c>
      <c r="N20" s="17">
        <v>31.8</v>
      </c>
      <c r="O20" s="18">
        <f t="shared" ref="O20:O25" si="0">M20*N20</f>
        <v>378.42</v>
      </c>
      <c r="P20" s="145">
        <f>E20*F20</f>
        <v>82.523599647000012</v>
      </c>
      <c r="Q20" s="145">
        <f>SUM(O20:O21)</f>
        <v>390.6</v>
      </c>
      <c r="R20" s="145">
        <f>Q20*1.02*1.05*$R$14</f>
        <v>455.89886748000009</v>
      </c>
    </row>
    <row r="21" spans="1:18" s="1" customFormat="1">
      <c r="A21" s="141"/>
      <c r="B21" s="142"/>
      <c r="C21" s="142"/>
      <c r="D21" s="141"/>
      <c r="E21" s="141"/>
      <c r="F21" s="139"/>
      <c r="G21" s="144"/>
      <c r="H21" s="145"/>
      <c r="I21" s="139"/>
      <c r="J21" s="145"/>
      <c r="K21" s="15" t="s">
        <v>32</v>
      </c>
      <c r="L21" s="16" t="s">
        <v>31</v>
      </c>
      <c r="M21" s="16">
        <v>7.0000000000000007E-2</v>
      </c>
      <c r="N21" s="20">
        <v>174</v>
      </c>
      <c r="O21" s="21">
        <f t="shared" si="0"/>
        <v>12.180000000000001</v>
      </c>
      <c r="P21" s="145"/>
      <c r="Q21" s="145"/>
      <c r="R21" s="145"/>
    </row>
    <row r="22" spans="1:18" s="1" customFormat="1" ht="37.5" customHeight="1">
      <c r="A22" s="141">
        <v>4</v>
      </c>
      <c r="B22" s="143" t="s">
        <v>34</v>
      </c>
      <c r="C22" s="142" t="s">
        <v>33</v>
      </c>
      <c r="D22" s="141" t="s">
        <v>42</v>
      </c>
      <c r="E22" s="141">
        <v>0.31</v>
      </c>
      <c r="F22" s="139">
        <f>H22+J22+R22</f>
        <v>751.58528544000012</v>
      </c>
      <c r="G22" s="144">
        <v>52</v>
      </c>
      <c r="H22" s="145">
        <f>G22*$P$8/1000</f>
        <v>102.95116</v>
      </c>
      <c r="I22" s="139">
        <v>5.86</v>
      </c>
      <c r="J22" s="145">
        <f>I22*$P$9/1000</f>
        <v>16.258277</v>
      </c>
      <c r="K22" s="15" t="s">
        <v>95</v>
      </c>
      <c r="L22" s="16" t="s">
        <v>31</v>
      </c>
      <c r="M22" s="16">
        <v>16.600000000000001</v>
      </c>
      <c r="N22" s="17">
        <v>31.8</v>
      </c>
      <c r="O22" s="18">
        <f t="shared" si="0"/>
        <v>527.88000000000011</v>
      </c>
      <c r="P22" s="145">
        <f>E22*F22</f>
        <v>232.99143848640003</v>
      </c>
      <c r="Q22" s="145">
        <f>SUM(O22:O23)</f>
        <v>541.80000000000007</v>
      </c>
      <c r="R22" s="145">
        <f>Q22*1.02*1.05*$R$14</f>
        <v>632.37584844000014</v>
      </c>
    </row>
    <row r="23" spans="1:18" s="1" customFormat="1">
      <c r="A23" s="141"/>
      <c r="B23" s="143"/>
      <c r="C23" s="142"/>
      <c r="D23" s="141"/>
      <c r="E23" s="141"/>
      <c r="F23" s="139"/>
      <c r="G23" s="144"/>
      <c r="H23" s="145"/>
      <c r="I23" s="139"/>
      <c r="J23" s="145"/>
      <c r="K23" s="15" t="s">
        <v>32</v>
      </c>
      <c r="L23" s="16" t="s">
        <v>31</v>
      </c>
      <c r="M23" s="16">
        <v>0.08</v>
      </c>
      <c r="N23" s="20">
        <v>174</v>
      </c>
      <c r="O23" s="21">
        <f t="shared" si="0"/>
        <v>13.92</v>
      </c>
      <c r="P23" s="145"/>
      <c r="Q23" s="145"/>
      <c r="R23" s="145"/>
    </row>
    <row r="24" spans="1:18" s="1" customFormat="1" ht="37.5" customHeight="1">
      <c r="A24" s="10">
        <v>5</v>
      </c>
      <c r="B24" s="11" t="s">
        <v>44</v>
      </c>
      <c r="C24" s="11" t="s">
        <v>50</v>
      </c>
      <c r="D24" s="10" t="s">
        <v>43</v>
      </c>
      <c r="E24" s="10">
        <v>1.8</v>
      </c>
      <c r="F24" s="13">
        <f>H24+J24+R24</f>
        <v>8.2089293320000003</v>
      </c>
      <c r="G24" s="19">
        <v>0.11</v>
      </c>
      <c r="H24" s="14">
        <f>G24*$P$8/1000</f>
        <v>0.21778129999999998</v>
      </c>
      <c r="I24" s="13">
        <v>0.76</v>
      </c>
      <c r="J24" s="14">
        <f>I24*$P$9/1000</f>
        <v>2.1085819999999997</v>
      </c>
      <c r="K24" s="15" t="s">
        <v>45</v>
      </c>
      <c r="L24" s="10" t="s">
        <v>43</v>
      </c>
      <c r="M24" s="16">
        <v>1.26</v>
      </c>
      <c r="N24" s="17">
        <v>4</v>
      </c>
      <c r="O24" s="18">
        <f t="shared" si="0"/>
        <v>5.04</v>
      </c>
      <c r="P24" s="14">
        <f>E24*F24</f>
        <v>14.776072797600001</v>
      </c>
      <c r="Q24" s="14">
        <f>SUM(O24:O24)</f>
        <v>5.04</v>
      </c>
      <c r="R24" s="14">
        <f>Q24*1.02*1.05*$R$14</f>
        <v>5.8825660320000006</v>
      </c>
    </row>
    <row r="25" spans="1:18" ht="37.5" customHeight="1">
      <c r="A25" s="22">
        <v>6</v>
      </c>
      <c r="B25" s="23" t="s">
        <v>39</v>
      </c>
      <c r="C25" s="24" t="s">
        <v>96</v>
      </c>
      <c r="D25" s="22" t="s">
        <v>42</v>
      </c>
      <c r="E25" s="26">
        <v>0.22</v>
      </c>
      <c r="F25" s="25">
        <f>H25+J25+R25</f>
        <v>468.55820513040004</v>
      </c>
      <c r="G25" s="25">
        <v>2.0859999999999999</v>
      </c>
      <c r="H25" s="27">
        <f>G25*$P$8/1000</f>
        <v>4.1299253799999995</v>
      </c>
      <c r="I25" s="25">
        <v>4.72</v>
      </c>
      <c r="J25" s="27">
        <f>I25*$P$9/1000</f>
        <v>13.095403999999998</v>
      </c>
      <c r="K25" s="15" t="s">
        <v>95</v>
      </c>
      <c r="L25" s="16" t="s">
        <v>31</v>
      </c>
      <c r="M25" s="16">
        <v>12.16</v>
      </c>
      <c r="N25" s="17">
        <v>31.8</v>
      </c>
      <c r="O25" s="29">
        <f t="shared" si="0"/>
        <v>386.68799999999999</v>
      </c>
      <c r="P25" s="27">
        <f>E25*F25</f>
        <v>103.08280512868801</v>
      </c>
      <c r="Q25" s="27">
        <f>SUM(O25:O25)</f>
        <v>386.68799999999999</v>
      </c>
      <c r="R25" s="27">
        <f>Q25*1.02*1.05*$R$14</f>
        <v>451.33287575040004</v>
      </c>
    </row>
    <row r="26" spans="1:18" ht="27">
      <c r="A26" s="22">
        <v>7</v>
      </c>
      <c r="B26" s="24" t="s">
        <v>47</v>
      </c>
      <c r="C26" s="24" t="s">
        <v>118</v>
      </c>
      <c r="D26" s="22" t="s">
        <v>31</v>
      </c>
      <c r="E26" s="99">
        <v>0.1</v>
      </c>
      <c r="F26" s="25">
        <f>H26+J26+R26</f>
        <v>215.28503687600005</v>
      </c>
      <c r="G26" s="26"/>
      <c r="H26" s="27">
        <f>G26*$P$8/1000</f>
        <v>0</v>
      </c>
      <c r="I26" s="25">
        <v>2.2000000000000002</v>
      </c>
      <c r="J26" s="27">
        <f>I26*$P$9/1000</f>
        <v>6.10379</v>
      </c>
      <c r="K26" s="15" t="s">
        <v>46</v>
      </c>
      <c r="L26" s="22" t="s">
        <v>31</v>
      </c>
      <c r="M26" s="16">
        <v>1.03</v>
      </c>
      <c r="N26" s="31">
        <v>174</v>
      </c>
      <c r="O26" s="29">
        <f>M26*N26</f>
        <v>179.22</v>
      </c>
      <c r="P26" s="27">
        <f>E26*F26</f>
        <v>21.528503687600008</v>
      </c>
      <c r="Q26" s="27">
        <f>SUM(O26:O26)</f>
        <v>179.22</v>
      </c>
      <c r="R26" s="27">
        <f>Q26*1.02*1.05*$R$14</f>
        <v>209.18124687600005</v>
      </c>
    </row>
    <row r="27" spans="1:18" s="1" customFormat="1" ht="25.5">
      <c r="A27" s="10">
        <v>8</v>
      </c>
      <c r="B27" s="11" t="s">
        <v>36</v>
      </c>
      <c r="C27" s="11" t="s">
        <v>35</v>
      </c>
      <c r="D27" s="10" t="s">
        <v>37</v>
      </c>
      <c r="E27" s="10">
        <v>0.88</v>
      </c>
      <c r="F27" s="13">
        <f>H27+J27+R27</f>
        <v>24.771758860599999</v>
      </c>
      <c r="G27" s="19">
        <v>1.69</v>
      </c>
      <c r="H27" s="14">
        <f>G27*$P$8/1000</f>
        <v>3.3459127</v>
      </c>
      <c r="I27" s="13"/>
      <c r="J27" s="14">
        <f>I27*$P$9/1000</f>
        <v>0</v>
      </c>
      <c r="K27" s="15" t="s">
        <v>46</v>
      </c>
      <c r="L27" s="16" t="s">
        <v>31</v>
      </c>
      <c r="M27" s="16">
        <v>0.1055</v>
      </c>
      <c r="N27" s="17">
        <v>174</v>
      </c>
      <c r="O27" s="18">
        <f>M27*N27</f>
        <v>18.356999999999999</v>
      </c>
      <c r="P27" s="14">
        <f>E27*F27</f>
        <v>21.799147797328001</v>
      </c>
      <c r="Q27" s="14">
        <f>SUM(O27:O27)</f>
        <v>18.356999999999999</v>
      </c>
      <c r="R27" s="14">
        <f>Q27*1.02*1.05*$R$14</f>
        <v>21.425846160599999</v>
      </c>
    </row>
    <row r="28" spans="1:18">
      <c r="C28" s="30" t="s">
        <v>119</v>
      </c>
      <c r="P28" s="100">
        <f>P27+P26+P25+P24+P22+P20+P19+P18</f>
        <v>512.50893772461609</v>
      </c>
    </row>
    <row r="29" spans="1:18">
      <c r="C29" s="30" t="s">
        <v>3</v>
      </c>
      <c r="P29" s="100">
        <f>P28*13.3%</f>
        <v>68.163688717373944</v>
      </c>
    </row>
    <row r="30" spans="1:18">
      <c r="C30" s="30" t="s">
        <v>2</v>
      </c>
      <c r="P30" s="100">
        <f>SUM(P28:P29)</f>
        <v>580.67262644199002</v>
      </c>
    </row>
    <row r="31" spans="1:18">
      <c r="C31" s="30" t="s">
        <v>4</v>
      </c>
      <c r="P31" s="100">
        <f>P30*0.11</f>
        <v>63.873988908618905</v>
      </c>
    </row>
    <row r="32" spans="1:18">
      <c r="C32" s="30" t="s">
        <v>2</v>
      </c>
      <c r="P32" s="101">
        <f>SUM(P30:P31)</f>
        <v>644.54661535060893</v>
      </c>
    </row>
    <row r="33" spans="16:16">
      <c r="P33" s="102"/>
    </row>
    <row r="34" spans="16:16">
      <c r="P34" s="103"/>
    </row>
    <row r="37" spans="16:16">
      <c r="P37" s="103"/>
    </row>
  </sheetData>
  <mergeCells count="48">
    <mergeCell ref="A9:E9"/>
    <mergeCell ref="F9:G9"/>
    <mergeCell ref="L9:O9"/>
    <mergeCell ref="A3:B3"/>
    <mergeCell ref="A5:Q5"/>
    <mergeCell ref="A6:Q6"/>
    <mergeCell ref="J8:K8"/>
    <mergeCell ref="L8:O8"/>
    <mergeCell ref="A17:Q17"/>
    <mergeCell ref="K10:O10"/>
    <mergeCell ref="A12:A15"/>
    <mergeCell ref="B12:B15"/>
    <mergeCell ref="C12:C15"/>
    <mergeCell ref="D12:D15"/>
    <mergeCell ref="E12:E15"/>
    <mergeCell ref="F12:F15"/>
    <mergeCell ref="G12:O13"/>
    <mergeCell ref="P12:P14"/>
    <mergeCell ref="Q12:Q14"/>
    <mergeCell ref="G14:H14"/>
    <mergeCell ref="I14:J14"/>
    <mergeCell ref="K14:O14"/>
    <mergeCell ref="A20:A21"/>
    <mergeCell ref="B20:B21"/>
    <mergeCell ref="C20:C21"/>
    <mergeCell ref="D20:D21"/>
    <mergeCell ref="E20:E21"/>
    <mergeCell ref="F22:F23"/>
    <mergeCell ref="G22:G23"/>
    <mergeCell ref="H22:H23"/>
    <mergeCell ref="I22:I23"/>
    <mergeCell ref="G20:G21"/>
    <mergeCell ref="H20:H21"/>
    <mergeCell ref="I20:I21"/>
    <mergeCell ref="F20:F21"/>
    <mergeCell ref="A22:A23"/>
    <mergeCell ref="B22:B23"/>
    <mergeCell ref="C22:C23"/>
    <mergeCell ref="D22:D23"/>
    <mergeCell ref="E22:E23"/>
    <mergeCell ref="J22:J23"/>
    <mergeCell ref="P22:P23"/>
    <mergeCell ref="Q22:Q23"/>
    <mergeCell ref="R22:R23"/>
    <mergeCell ref="R20:R21"/>
    <mergeCell ref="J20:J21"/>
    <mergeCell ref="P20:P21"/>
    <mergeCell ref="Q20:Q21"/>
  </mergeCells>
  <printOptions horizontalCentered="1"/>
  <pageMargins left="0.78740157480314965" right="0" top="0.19685039370078741" bottom="0" header="0.19685039370078741" footer="0.19685039370078741"/>
  <pageSetup paperSize="9" scale="75" orientation="landscape" horizontalDpi="4294967293" r:id="rId1"/>
  <headerFooter alignWithMargins="0">
    <oddFooter>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theme="7" tint="-0.249977111117893"/>
  </sheetPr>
  <dimension ref="A3:S31"/>
  <sheetViews>
    <sheetView showZeros="0" view="pageBreakPreview" topLeftCell="A7" zoomScaleNormal="100" zoomScaleSheetLayoutView="100" workbookViewId="0">
      <selection activeCell="C28" sqref="C28"/>
    </sheetView>
  </sheetViews>
  <sheetFormatPr defaultRowHeight="12.75"/>
  <cols>
    <col min="1" max="1" width="3.140625" style="1" customWidth="1"/>
    <col min="2" max="2" width="7.140625" style="1" customWidth="1"/>
    <col min="3" max="3" width="28.5703125" style="1" customWidth="1"/>
    <col min="4" max="4" width="7.28515625" style="1" customWidth="1"/>
    <col min="5" max="5" width="8" style="1" customWidth="1"/>
    <col min="6" max="6" width="9.85546875" style="1" customWidth="1"/>
    <col min="7" max="7" width="6.28515625" style="1" customWidth="1"/>
    <col min="8" max="8" width="8.42578125" style="1" customWidth="1"/>
    <col min="9" max="9" width="7.7109375" style="1" customWidth="1"/>
    <col min="10" max="10" width="7.5703125" style="1" customWidth="1"/>
    <col min="11" max="11" width="15.28515625" style="1" customWidth="1"/>
    <col min="12" max="12" width="4.7109375" style="1" customWidth="1"/>
    <col min="13" max="13" width="7" style="1" customWidth="1"/>
    <col min="14" max="14" width="7.28515625" style="1" customWidth="1"/>
    <col min="15" max="15" width="8.140625" style="1" customWidth="1"/>
    <col min="16" max="16" width="16" style="1" customWidth="1"/>
    <col min="17" max="17" width="7.7109375" style="1" customWidth="1"/>
    <col min="18" max="18" width="13.7109375" style="1" customWidth="1"/>
    <col min="19" max="16384" width="9.140625" style="1"/>
  </cols>
  <sheetData>
    <row r="3" spans="1:19" ht="15" customHeight="1">
      <c r="A3" s="129"/>
      <c r="B3" s="129"/>
      <c r="C3" s="1" t="s">
        <v>94</v>
      </c>
      <c r="D3" s="64" t="s">
        <v>151</v>
      </c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</row>
    <row r="4" spans="1:19" ht="15" customHeight="1"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</row>
    <row r="5" spans="1:19">
      <c r="A5" s="129" t="s">
        <v>134</v>
      </c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</row>
    <row r="6" spans="1:19" ht="30.75" customHeight="1">
      <c r="A6" s="129" t="s">
        <v>124</v>
      </c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</row>
    <row r="7" spans="1:19" ht="15" customHeight="1">
      <c r="A7" s="63"/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</row>
    <row r="8" spans="1:19">
      <c r="A8" s="63"/>
      <c r="J8" s="129" t="s">
        <v>6</v>
      </c>
      <c r="K8" s="129"/>
      <c r="L8" s="135" t="s">
        <v>8</v>
      </c>
      <c r="M8" s="135"/>
      <c r="N8" s="135"/>
      <c r="O8" s="135"/>
      <c r="P8" s="65">
        <v>1979.83</v>
      </c>
      <c r="S8" s="1">
        <v>0</v>
      </c>
    </row>
    <row r="9" spans="1:19">
      <c r="A9" s="137" t="s">
        <v>29</v>
      </c>
      <c r="B9" s="137"/>
      <c r="C9" s="137"/>
      <c r="D9" s="137"/>
      <c r="E9" s="137"/>
      <c r="F9" s="133">
        <f>P27</f>
        <v>609.37107521224846</v>
      </c>
      <c r="G9" s="134"/>
      <c r="H9" s="66" t="s">
        <v>5</v>
      </c>
      <c r="L9" s="135" t="s">
        <v>7</v>
      </c>
      <c r="M9" s="135"/>
      <c r="N9" s="135"/>
      <c r="O9" s="135"/>
      <c r="P9" s="67">
        <v>2774.45</v>
      </c>
    </row>
    <row r="10" spans="1:19">
      <c r="A10" s="63"/>
      <c r="K10" s="136" t="s">
        <v>26</v>
      </c>
      <c r="L10" s="136"/>
      <c r="M10" s="136"/>
      <c r="N10" s="136"/>
      <c r="O10" s="136"/>
      <c r="P10" s="64">
        <v>1.1671758000000001</v>
      </c>
    </row>
    <row r="11" spans="1:19">
      <c r="A11" s="63"/>
      <c r="K11" s="68"/>
      <c r="L11" s="68"/>
      <c r="M11" s="68"/>
      <c r="N11" s="68"/>
      <c r="O11" s="68"/>
      <c r="P11" s="64"/>
    </row>
    <row r="12" spans="1:19" ht="22.5" customHeight="1">
      <c r="A12" s="132" t="s">
        <v>0</v>
      </c>
      <c r="B12" s="138" t="s">
        <v>9</v>
      </c>
      <c r="C12" s="132" t="s">
        <v>10</v>
      </c>
      <c r="D12" s="138" t="s">
        <v>11</v>
      </c>
      <c r="E12" s="138" t="s">
        <v>1</v>
      </c>
      <c r="F12" s="138" t="s">
        <v>12</v>
      </c>
      <c r="G12" s="132" t="s">
        <v>17</v>
      </c>
      <c r="H12" s="132"/>
      <c r="I12" s="132"/>
      <c r="J12" s="132"/>
      <c r="K12" s="132"/>
      <c r="L12" s="132"/>
      <c r="M12" s="132"/>
      <c r="N12" s="132"/>
      <c r="O12" s="132"/>
      <c r="P12" s="132" t="s">
        <v>28</v>
      </c>
      <c r="Q12" s="132" t="s">
        <v>27</v>
      </c>
      <c r="R12" s="71" t="s">
        <v>27</v>
      </c>
    </row>
    <row r="13" spans="1:19" ht="13.5" customHeight="1">
      <c r="A13" s="132"/>
      <c r="B13" s="138"/>
      <c r="C13" s="132"/>
      <c r="D13" s="138"/>
      <c r="E13" s="138"/>
      <c r="F13" s="138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Q13" s="132"/>
      <c r="R13" s="71" t="s">
        <v>25</v>
      </c>
    </row>
    <row r="14" spans="1:19" ht="37.5" customHeight="1">
      <c r="A14" s="132"/>
      <c r="B14" s="138"/>
      <c r="C14" s="132"/>
      <c r="D14" s="138"/>
      <c r="E14" s="138"/>
      <c r="F14" s="138"/>
      <c r="G14" s="132" t="s">
        <v>13</v>
      </c>
      <c r="H14" s="132"/>
      <c r="I14" s="132" t="s">
        <v>16</v>
      </c>
      <c r="J14" s="132"/>
      <c r="K14" s="132" t="s">
        <v>18</v>
      </c>
      <c r="L14" s="132"/>
      <c r="M14" s="132"/>
      <c r="N14" s="132"/>
      <c r="O14" s="132"/>
      <c r="P14" s="132"/>
      <c r="Q14" s="132"/>
      <c r="R14" s="72">
        <v>1.0898000000000001</v>
      </c>
    </row>
    <row r="15" spans="1:19" ht="48.75">
      <c r="A15" s="132"/>
      <c r="B15" s="138"/>
      <c r="C15" s="132"/>
      <c r="D15" s="138"/>
      <c r="E15" s="138"/>
      <c r="F15" s="138"/>
      <c r="G15" s="70" t="s">
        <v>14</v>
      </c>
      <c r="H15" s="69" t="s">
        <v>15</v>
      </c>
      <c r="I15" s="70" t="s">
        <v>14</v>
      </c>
      <c r="J15" s="69" t="s">
        <v>15</v>
      </c>
      <c r="K15" s="69" t="s">
        <v>19</v>
      </c>
      <c r="L15" s="70" t="s">
        <v>20</v>
      </c>
      <c r="M15" s="69" t="s">
        <v>21</v>
      </c>
      <c r="N15" s="69" t="s">
        <v>22</v>
      </c>
      <c r="O15" s="70" t="s">
        <v>23</v>
      </c>
      <c r="P15" s="18" t="s">
        <v>24</v>
      </c>
      <c r="Q15" s="18" t="s">
        <v>24</v>
      </c>
      <c r="R15" s="18" t="s">
        <v>24</v>
      </c>
    </row>
    <row r="16" spans="1:19">
      <c r="A16" s="73">
        <v>1</v>
      </c>
      <c r="B16" s="73">
        <v>2</v>
      </c>
      <c r="C16" s="73">
        <v>3</v>
      </c>
      <c r="D16" s="73">
        <v>4</v>
      </c>
      <c r="E16" s="73">
        <v>5</v>
      </c>
      <c r="F16" s="73">
        <v>6</v>
      </c>
      <c r="G16" s="73">
        <v>7</v>
      </c>
      <c r="H16" s="73">
        <v>8</v>
      </c>
      <c r="I16" s="73">
        <v>9</v>
      </c>
      <c r="J16" s="73">
        <v>10</v>
      </c>
      <c r="K16" s="73">
        <v>11</v>
      </c>
      <c r="L16" s="73">
        <v>12</v>
      </c>
      <c r="M16" s="73">
        <v>13</v>
      </c>
      <c r="N16" s="73">
        <v>14</v>
      </c>
      <c r="O16" s="73">
        <v>15</v>
      </c>
      <c r="P16" s="73">
        <v>16</v>
      </c>
      <c r="Q16" s="73">
        <v>17</v>
      </c>
      <c r="R16" s="73">
        <v>18</v>
      </c>
    </row>
    <row r="17" spans="1:18" s="80" customFormat="1" ht="15" customHeight="1">
      <c r="A17" s="146" t="s">
        <v>93</v>
      </c>
      <c r="B17" s="146"/>
      <c r="C17" s="146" t="s">
        <v>48</v>
      </c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  <c r="O17" s="146">
        <f>M17*N17</f>
        <v>0</v>
      </c>
      <c r="P17" s="146">
        <f>SUM(P10:P15)</f>
        <v>1.1671758000000001</v>
      </c>
      <c r="Q17" s="146"/>
      <c r="R17" s="79"/>
    </row>
    <row r="18" spans="1:18" ht="37.5" customHeight="1">
      <c r="A18" s="10">
        <v>1</v>
      </c>
      <c r="B18" s="11" t="s">
        <v>38</v>
      </c>
      <c r="C18" s="11" t="s">
        <v>40</v>
      </c>
      <c r="D18" s="10" t="s">
        <v>41</v>
      </c>
      <c r="E18" s="12">
        <v>58</v>
      </c>
      <c r="F18" s="13">
        <f>H18+J18+R18</f>
        <v>0.44196988499999995</v>
      </c>
      <c r="G18" s="12"/>
      <c r="H18" s="14">
        <f>G18*$P$8/1000</f>
        <v>0</v>
      </c>
      <c r="I18" s="13">
        <v>0.1593</v>
      </c>
      <c r="J18" s="14">
        <f>I18*$P$9/1000</f>
        <v>0.44196988499999995</v>
      </c>
      <c r="K18" s="15"/>
      <c r="L18" s="16"/>
      <c r="M18" s="16"/>
      <c r="N18" s="17"/>
      <c r="O18" s="18"/>
      <c r="P18" s="14">
        <f>E18*F18</f>
        <v>25.634253329999996</v>
      </c>
      <c r="Q18" s="14">
        <f>SUM(O18:O18)</f>
        <v>0</v>
      </c>
      <c r="R18" s="14">
        <f>Q18*1.02*1.05*$R$14</f>
        <v>0</v>
      </c>
    </row>
    <row r="19" spans="1:18" ht="38.25">
      <c r="A19" s="10">
        <v>2</v>
      </c>
      <c r="B19" s="11" t="s">
        <v>52</v>
      </c>
      <c r="C19" s="11" t="s">
        <v>53</v>
      </c>
      <c r="D19" s="10" t="s">
        <v>31</v>
      </c>
      <c r="E19" s="10">
        <v>4.6399999999999997</v>
      </c>
      <c r="F19" s="13">
        <f>H19+J19+R19</f>
        <v>1.0564935</v>
      </c>
      <c r="G19" s="19">
        <v>0.15</v>
      </c>
      <c r="H19" s="14">
        <f>G19*2.04928</f>
        <v>0.307392</v>
      </c>
      <c r="I19" s="13">
        <v>0.27</v>
      </c>
      <c r="J19" s="14">
        <f>I19*$P$9/1000</f>
        <v>0.74910149999999998</v>
      </c>
      <c r="K19" s="15"/>
      <c r="L19" s="16"/>
      <c r="M19" s="16"/>
      <c r="N19" s="17"/>
      <c r="O19" s="18"/>
      <c r="P19" s="14">
        <f>E19*F19</f>
        <v>4.9021298399999997</v>
      </c>
      <c r="Q19" s="14">
        <f>SUM(O19:O19)</f>
        <v>0</v>
      </c>
      <c r="R19" s="14">
        <f>Q19*1.02*1.05*$R$14</f>
        <v>0</v>
      </c>
    </row>
    <row r="20" spans="1:18" ht="37.5" customHeight="1">
      <c r="A20" s="141">
        <v>3</v>
      </c>
      <c r="B20" s="143" t="s">
        <v>34</v>
      </c>
      <c r="C20" s="142" t="s">
        <v>33</v>
      </c>
      <c r="D20" s="141" t="s">
        <v>42</v>
      </c>
      <c r="E20" s="141">
        <v>0.57999999999999996</v>
      </c>
      <c r="F20" s="139">
        <f>H20+J20+R20</f>
        <v>751.58528544000012</v>
      </c>
      <c r="G20" s="144">
        <v>52</v>
      </c>
      <c r="H20" s="145">
        <f>G20*$P$8/1000</f>
        <v>102.95116</v>
      </c>
      <c r="I20" s="139">
        <v>5.86</v>
      </c>
      <c r="J20" s="145">
        <f>I20*$P$9/1000</f>
        <v>16.258277</v>
      </c>
      <c r="K20" s="15" t="s">
        <v>95</v>
      </c>
      <c r="L20" s="16" t="s">
        <v>31</v>
      </c>
      <c r="M20" s="16">
        <v>16.600000000000001</v>
      </c>
      <c r="N20" s="17">
        <v>31.8</v>
      </c>
      <c r="O20" s="18">
        <f>M20*N20</f>
        <v>527.88000000000011</v>
      </c>
      <c r="P20" s="145">
        <f>E20*F20</f>
        <v>435.91946555520002</v>
      </c>
      <c r="Q20" s="145">
        <f>SUM(O20:O21)</f>
        <v>541.80000000000007</v>
      </c>
      <c r="R20" s="145">
        <f>Q20*1.02*1.05*$R$14</f>
        <v>632.37584844000014</v>
      </c>
    </row>
    <row r="21" spans="1:18">
      <c r="A21" s="141"/>
      <c r="B21" s="143"/>
      <c r="C21" s="142"/>
      <c r="D21" s="141"/>
      <c r="E21" s="141"/>
      <c r="F21" s="139"/>
      <c r="G21" s="144"/>
      <c r="H21" s="145"/>
      <c r="I21" s="139"/>
      <c r="J21" s="145"/>
      <c r="K21" s="15" t="s">
        <v>32</v>
      </c>
      <c r="L21" s="16" t="s">
        <v>31</v>
      </c>
      <c r="M21" s="16">
        <v>0.08</v>
      </c>
      <c r="N21" s="20">
        <v>174</v>
      </c>
      <c r="O21" s="21">
        <f>M21*N21</f>
        <v>13.92</v>
      </c>
      <c r="P21" s="145"/>
      <c r="Q21" s="145"/>
      <c r="R21" s="145"/>
    </row>
    <row r="22" spans="1:18" ht="25.5">
      <c r="A22" s="10">
        <v>4</v>
      </c>
      <c r="B22" s="11" t="s">
        <v>36</v>
      </c>
      <c r="C22" s="11" t="s">
        <v>35</v>
      </c>
      <c r="D22" s="10" t="s">
        <v>37</v>
      </c>
      <c r="E22" s="10">
        <v>0.73</v>
      </c>
      <c r="F22" s="13">
        <f>H22+J22+R22</f>
        <v>24.771758860599999</v>
      </c>
      <c r="G22" s="19">
        <v>1.69</v>
      </c>
      <c r="H22" s="14">
        <f>G22*$P$8/1000</f>
        <v>3.3459127</v>
      </c>
      <c r="I22" s="13"/>
      <c r="J22" s="14">
        <f>I22*$P$9/1000</f>
        <v>0</v>
      </c>
      <c r="K22" s="15" t="s">
        <v>46</v>
      </c>
      <c r="L22" s="16" t="s">
        <v>31</v>
      </c>
      <c r="M22" s="16">
        <v>0.1055</v>
      </c>
      <c r="N22" s="17">
        <v>174</v>
      </c>
      <c r="O22" s="18">
        <f>M22*N22</f>
        <v>18.356999999999999</v>
      </c>
      <c r="P22" s="14">
        <f>E22*F22</f>
        <v>18.083383968238</v>
      </c>
      <c r="Q22" s="14">
        <f>SUM(O22:O22)</f>
        <v>18.356999999999999</v>
      </c>
      <c r="R22" s="14">
        <f>Q22*1.02*1.05*$R$14</f>
        <v>21.425846160599999</v>
      </c>
    </row>
    <row r="23" spans="1:18">
      <c r="A23" s="3"/>
      <c r="B23" s="4"/>
      <c r="C23" s="1" t="s">
        <v>97</v>
      </c>
      <c r="D23" s="3"/>
      <c r="E23" s="3"/>
      <c r="F23" s="5"/>
      <c r="G23" s="5"/>
      <c r="H23" s="6"/>
      <c r="I23" s="5"/>
      <c r="J23" s="6"/>
      <c r="K23" s="7"/>
      <c r="L23" s="8"/>
      <c r="M23" s="8"/>
      <c r="N23" s="2"/>
      <c r="O23" s="9"/>
      <c r="P23" s="74">
        <f>P22+P20+P19+P18</f>
        <v>484.53923269343801</v>
      </c>
      <c r="Q23" s="6"/>
      <c r="R23" s="6"/>
    </row>
    <row r="24" spans="1:18">
      <c r="C24" s="1" t="s">
        <v>3</v>
      </c>
      <c r="P24" s="75">
        <f>P23*13.3%</f>
        <v>64.44371794822726</v>
      </c>
    </row>
    <row r="25" spans="1:18">
      <c r="C25" s="1" t="s">
        <v>2</v>
      </c>
      <c r="P25" s="75">
        <f>SUM(P23:P24)</f>
        <v>548.9829506416653</v>
      </c>
    </row>
    <row r="26" spans="1:18">
      <c r="C26" s="1" t="s">
        <v>4</v>
      </c>
      <c r="P26" s="75">
        <f>P25*0.11</f>
        <v>60.38812457058318</v>
      </c>
    </row>
    <row r="27" spans="1:18">
      <c r="C27" s="1" t="s">
        <v>2</v>
      </c>
      <c r="P27" s="76">
        <f>SUM(P25:P26)</f>
        <v>609.37107521224846</v>
      </c>
    </row>
    <row r="28" spans="1:18">
      <c r="P28" s="77"/>
    </row>
    <row r="31" spans="1:18">
      <c r="P31" s="78"/>
    </row>
  </sheetData>
  <mergeCells count="35">
    <mergeCell ref="A9:E9"/>
    <mergeCell ref="F9:G9"/>
    <mergeCell ref="L9:O9"/>
    <mergeCell ref="A3:B3"/>
    <mergeCell ref="A5:Q5"/>
    <mergeCell ref="A6:Q6"/>
    <mergeCell ref="J8:K8"/>
    <mergeCell ref="L8:O8"/>
    <mergeCell ref="K10:O10"/>
    <mergeCell ref="A12:A15"/>
    <mergeCell ref="B12:B15"/>
    <mergeCell ref="C12:C15"/>
    <mergeCell ref="D12:D15"/>
    <mergeCell ref="E12:E15"/>
    <mergeCell ref="F12:F15"/>
    <mergeCell ref="G12:O13"/>
    <mergeCell ref="F20:F21"/>
    <mergeCell ref="P12:P14"/>
    <mergeCell ref="Q12:Q14"/>
    <mergeCell ref="G14:H14"/>
    <mergeCell ref="I14:J14"/>
    <mergeCell ref="K14:O14"/>
    <mergeCell ref="A17:Q17"/>
    <mergeCell ref="A20:A21"/>
    <mergeCell ref="B20:B21"/>
    <mergeCell ref="C20:C21"/>
    <mergeCell ref="D20:D21"/>
    <mergeCell ref="E20:E21"/>
    <mergeCell ref="R20:R21"/>
    <mergeCell ref="G20:G21"/>
    <mergeCell ref="H20:H21"/>
    <mergeCell ref="I20:I21"/>
    <mergeCell ref="J20:J21"/>
    <mergeCell ref="P20:P21"/>
    <mergeCell ref="Q20:Q21"/>
  </mergeCells>
  <pageMargins left="0.78740157480314965" right="0" top="0.19685039370078741" bottom="0" header="0.19685039370078741" footer="0.19685039370078741"/>
  <pageSetup paperSize="9" scale="75" orientation="landscape" horizontalDpi="4294967293" r:id="rId1"/>
  <headerFooter alignWithMargins="0">
    <oddFooter>Page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3:S37"/>
  <sheetViews>
    <sheetView showZeros="0" view="pageBreakPreview" topLeftCell="A22" zoomScaleNormal="100" zoomScaleSheetLayoutView="100" workbookViewId="0">
      <selection activeCell="O27" sqref="O27"/>
    </sheetView>
  </sheetViews>
  <sheetFormatPr defaultRowHeight="12.75"/>
  <cols>
    <col min="1" max="1" width="3.140625" style="30" customWidth="1"/>
    <col min="2" max="2" width="8.5703125" style="30" customWidth="1"/>
    <col min="3" max="3" width="28.5703125" style="30" customWidth="1"/>
    <col min="4" max="4" width="7.28515625" style="30" customWidth="1"/>
    <col min="5" max="5" width="8" style="30" customWidth="1"/>
    <col min="6" max="6" width="9.85546875" style="30" customWidth="1"/>
    <col min="7" max="7" width="8.5703125" style="30" customWidth="1"/>
    <col min="8" max="8" width="8.42578125" style="30" customWidth="1"/>
    <col min="9" max="9" width="7.7109375" style="30" customWidth="1"/>
    <col min="10" max="10" width="7.5703125" style="30" customWidth="1"/>
    <col min="11" max="11" width="15.28515625" style="30" customWidth="1"/>
    <col min="12" max="12" width="4.7109375" style="30" customWidth="1"/>
    <col min="13" max="13" width="7" style="30" customWidth="1"/>
    <col min="14" max="14" width="7.28515625" style="30" customWidth="1"/>
    <col min="15" max="15" width="8.140625" style="30" customWidth="1"/>
    <col min="16" max="16" width="16" style="30" customWidth="1"/>
    <col min="17" max="17" width="7.7109375" style="30" customWidth="1"/>
    <col min="18" max="18" width="13.7109375" style="30" customWidth="1"/>
    <col min="19" max="16384" width="9.140625" style="30"/>
  </cols>
  <sheetData>
    <row r="3" spans="1:19" s="1" customFormat="1" ht="15" customHeight="1">
      <c r="A3" s="129"/>
      <c r="B3" s="129"/>
      <c r="C3" s="1" t="s">
        <v>94</v>
      </c>
      <c r="D3" s="64" t="s">
        <v>151</v>
      </c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</row>
    <row r="4" spans="1:19" s="1" customFormat="1" ht="15" customHeight="1"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</row>
    <row r="5" spans="1:19" s="1" customFormat="1">
      <c r="A5" s="129" t="s">
        <v>145</v>
      </c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</row>
    <row r="6" spans="1:19" s="1" customFormat="1">
      <c r="A6" s="129" t="s">
        <v>153</v>
      </c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</row>
    <row r="7" spans="1:19" ht="15" customHeight="1">
      <c r="A7" s="86"/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</row>
    <row r="8" spans="1:19">
      <c r="A8" s="86"/>
      <c r="J8" s="147" t="s">
        <v>6</v>
      </c>
      <c r="K8" s="147"/>
      <c r="L8" s="148" t="s">
        <v>8</v>
      </c>
      <c r="M8" s="148"/>
      <c r="N8" s="148"/>
      <c r="O8" s="148"/>
      <c r="P8" s="88">
        <v>1979.83</v>
      </c>
      <c r="S8" s="30">
        <v>0</v>
      </c>
    </row>
    <row r="9" spans="1:19">
      <c r="A9" s="153" t="s">
        <v>29</v>
      </c>
      <c r="B9" s="153"/>
      <c r="C9" s="153"/>
      <c r="D9" s="153"/>
      <c r="E9" s="153"/>
      <c r="F9" s="154">
        <f>P32</f>
        <v>3432.7898943790556</v>
      </c>
      <c r="G9" s="155"/>
      <c r="H9" s="89" t="s">
        <v>5</v>
      </c>
      <c r="L9" s="148" t="s">
        <v>7</v>
      </c>
      <c r="M9" s="148"/>
      <c r="N9" s="148"/>
      <c r="O9" s="148"/>
      <c r="P9" s="90">
        <v>2774.45</v>
      </c>
    </row>
    <row r="10" spans="1:19">
      <c r="A10" s="86"/>
      <c r="K10" s="149" t="s">
        <v>26</v>
      </c>
      <c r="L10" s="149"/>
      <c r="M10" s="149"/>
      <c r="N10" s="149"/>
      <c r="O10" s="149"/>
      <c r="P10" s="87">
        <v>1.1671758000000001</v>
      </c>
    </row>
    <row r="11" spans="1:19">
      <c r="A11" s="86"/>
      <c r="K11" s="91"/>
      <c r="L11" s="91"/>
      <c r="M11" s="91"/>
      <c r="N11" s="91"/>
      <c r="O11" s="91"/>
      <c r="P11" s="87"/>
    </row>
    <row r="12" spans="1:19" ht="22.5" customHeight="1">
      <c r="A12" s="150" t="s">
        <v>0</v>
      </c>
      <c r="B12" s="151" t="s">
        <v>9</v>
      </c>
      <c r="C12" s="150" t="s">
        <v>10</v>
      </c>
      <c r="D12" s="151" t="s">
        <v>11</v>
      </c>
      <c r="E12" s="151" t="s">
        <v>1</v>
      </c>
      <c r="F12" s="151" t="s">
        <v>12</v>
      </c>
      <c r="G12" s="150" t="s">
        <v>17</v>
      </c>
      <c r="H12" s="150"/>
      <c r="I12" s="150"/>
      <c r="J12" s="150"/>
      <c r="K12" s="150"/>
      <c r="L12" s="150"/>
      <c r="M12" s="150"/>
      <c r="N12" s="150"/>
      <c r="O12" s="150"/>
      <c r="P12" s="150" t="s">
        <v>28</v>
      </c>
      <c r="Q12" s="150" t="s">
        <v>27</v>
      </c>
      <c r="R12" s="94" t="s">
        <v>27</v>
      </c>
    </row>
    <row r="13" spans="1:19" ht="13.5" customHeight="1">
      <c r="A13" s="150"/>
      <c r="B13" s="151"/>
      <c r="C13" s="150"/>
      <c r="D13" s="151"/>
      <c r="E13" s="151"/>
      <c r="F13" s="151"/>
      <c r="G13" s="150"/>
      <c r="H13" s="150"/>
      <c r="I13" s="150"/>
      <c r="J13" s="150"/>
      <c r="K13" s="150"/>
      <c r="L13" s="150"/>
      <c r="M13" s="150"/>
      <c r="N13" s="150"/>
      <c r="O13" s="150"/>
      <c r="P13" s="150"/>
      <c r="Q13" s="150"/>
      <c r="R13" s="94" t="s">
        <v>25</v>
      </c>
    </row>
    <row r="14" spans="1:19" ht="37.5" customHeight="1">
      <c r="A14" s="150"/>
      <c r="B14" s="151"/>
      <c r="C14" s="150"/>
      <c r="D14" s="151"/>
      <c r="E14" s="151"/>
      <c r="F14" s="151"/>
      <c r="G14" s="150" t="s">
        <v>13</v>
      </c>
      <c r="H14" s="150"/>
      <c r="I14" s="150" t="s">
        <v>16</v>
      </c>
      <c r="J14" s="150"/>
      <c r="K14" s="150" t="s">
        <v>18</v>
      </c>
      <c r="L14" s="150"/>
      <c r="M14" s="150"/>
      <c r="N14" s="150"/>
      <c r="O14" s="150"/>
      <c r="P14" s="150"/>
      <c r="Q14" s="150"/>
      <c r="R14" s="95">
        <v>1.0898000000000001</v>
      </c>
    </row>
    <row r="15" spans="1:19" ht="48.75">
      <c r="A15" s="150"/>
      <c r="B15" s="151"/>
      <c r="C15" s="150"/>
      <c r="D15" s="151"/>
      <c r="E15" s="151"/>
      <c r="F15" s="151"/>
      <c r="G15" s="93" t="s">
        <v>14</v>
      </c>
      <c r="H15" s="92" t="s">
        <v>15</v>
      </c>
      <c r="I15" s="93" t="s">
        <v>14</v>
      </c>
      <c r="J15" s="92" t="s">
        <v>15</v>
      </c>
      <c r="K15" s="92" t="s">
        <v>19</v>
      </c>
      <c r="L15" s="93" t="s">
        <v>20</v>
      </c>
      <c r="M15" s="92" t="s">
        <v>21</v>
      </c>
      <c r="N15" s="92" t="s">
        <v>22</v>
      </c>
      <c r="O15" s="93" t="s">
        <v>23</v>
      </c>
      <c r="P15" s="29" t="s">
        <v>24</v>
      </c>
      <c r="Q15" s="29" t="s">
        <v>24</v>
      </c>
      <c r="R15" s="29" t="s">
        <v>24</v>
      </c>
    </row>
    <row r="16" spans="1:19">
      <c r="A16" s="96">
        <v>1</v>
      </c>
      <c r="B16" s="96">
        <v>2</v>
      </c>
      <c r="C16" s="96">
        <v>3</v>
      </c>
      <c r="D16" s="96">
        <v>4</v>
      </c>
      <c r="E16" s="96">
        <v>5</v>
      </c>
      <c r="F16" s="96">
        <v>6</v>
      </c>
      <c r="G16" s="96">
        <v>7</v>
      </c>
      <c r="H16" s="96">
        <v>8</v>
      </c>
      <c r="I16" s="96">
        <v>9</v>
      </c>
      <c r="J16" s="96">
        <v>10</v>
      </c>
      <c r="K16" s="96">
        <v>11</v>
      </c>
      <c r="L16" s="96">
        <v>12</v>
      </c>
      <c r="M16" s="96">
        <v>13</v>
      </c>
      <c r="N16" s="96">
        <v>14</v>
      </c>
      <c r="O16" s="96">
        <v>15</v>
      </c>
      <c r="P16" s="96">
        <v>16</v>
      </c>
      <c r="Q16" s="96">
        <v>17</v>
      </c>
      <c r="R16" s="96">
        <v>18</v>
      </c>
    </row>
    <row r="17" spans="1:18" s="98" customFormat="1" ht="15" customHeight="1">
      <c r="A17" s="152" t="s">
        <v>105</v>
      </c>
      <c r="B17" s="152"/>
      <c r="C17" s="152" t="s">
        <v>48</v>
      </c>
      <c r="D17" s="152"/>
      <c r="E17" s="152"/>
      <c r="F17" s="152"/>
      <c r="G17" s="152"/>
      <c r="H17" s="152"/>
      <c r="I17" s="152"/>
      <c r="J17" s="152"/>
      <c r="K17" s="152"/>
      <c r="L17" s="152"/>
      <c r="M17" s="152"/>
      <c r="N17" s="152"/>
      <c r="O17" s="152">
        <f>M17*N17</f>
        <v>0</v>
      </c>
      <c r="P17" s="152">
        <f>SUM(P10:P15)</f>
        <v>1.1671758000000001</v>
      </c>
      <c r="Q17" s="152"/>
      <c r="R17" s="97"/>
    </row>
    <row r="18" spans="1:18" ht="37.5" customHeight="1">
      <c r="A18" s="22">
        <v>1</v>
      </c>
      <c r="B18" s="24" t="s">
        <v>38</v>
      </c>
      <c r="C18" s="24" t="s">
        <v>40</v>
      </c>
      <c r="D18" s="22" t="s">
        <v>41</v>
      </c>
      <c r="E18" s="99">
        <v>385</v>
      </c>
      <c r="F18" s="25">
        <f>H18+J18+R18</f>
        <v>0.44196988499999995</v>
      </c>
      <c r="G18" s="99"/>
      <c r="H18" s="27">
        <f>G18*$P$8/1000</f>
        <v>0</v>
      </c>
      <c r="I18" s="25">
        <v>0.1593</v>
      </c>
      <c r="J18" s="27">
        <f>I18*$P$9/1000</f>
        <v>0.44196988499999995</v>
      </c>
      <c r="K18" s="15"/>
      <c r="L18" s="16"/>
      <c r="M18" s="16"/>
      <c r="N18" s="28"/>
      <c r="O18" s="29"/>
      <c r="P18" s="14">
        <f>E18*F18</f>
        <v>170.15840572499999</v>
      </c>
      <c r="Q18" s="27">
        <f>SUM(O18:O18)</f>
        <v>0</v>
      </c>
      <c r="R18" s="27">
        <f>Q18*1.02*1.05*$R$14</f>
        <v>0</v>
      </c>
    </row>
    <row r="19" spans="1:18" ht="38.25">
      <c r="A19" s="22">
        <v>2</v>
      </c>
      <c r="B19" s="24" t="s">
        <v>52</v>
      </c>
      <c r="C19" s="24" t="s">
        <v>49</v>
      </c>
      <c r="D19" s="22" t="s">
        <v>31</v>
      </c>
      <c r="E19" s="99">
        <v>30.8</v>
      </c>
      <c r="F19" s="25">
        <f>H19+J19+R19</f>
        <v>1.046076</v>
      </c>
      <c r="G19" s="26">
        <v>0.15</v>
      </c>
      <c r="H19" s="27">
        <f>G19*$P$8/1000</f>
        <v>0.29697449999999997</v>
      </c>
      <c r="I19" s="25">
        <v>0.27</v>
      </c>
      <c r="J19" s="27">
        <f>I19*$P$9/1000</f>
        <v>0.74910149999999998</v>
      </c>
      <c r="K19" s="15"/>
      <c r="L19" s="16"/>
      <c r="M19" s="16"/>
      <c r="N19" s="28"/>
      <c r="O19" s="29"/>
      <c r="P19" s="27">
        <f>E19*F19</f>
        <v>32.219140799999998</v>
      </c>
      <c r="Q19" s="27">
        <f>SUM(O19:O19)</f>
        <v>0</v>
      </c>
      <c r="R19" s="27"/>
    </row>
    <row r="20" spans="1:18" s="1" customFormat="1" ht="37.5" customHeight="1">
      <c r="A20" s="141">
        <v>3</v>
      </c>
      <c r="B20" s="142" t="s">
        <v>30</v>
      </c>
      <c r="C20" s="142" t="s">
        <v>51</v>
      </c>
      <c r="D20" s="141" t="s">
        <v>42</v>
      </c>
      <c r="E20" s="141">
        <v>1.2</v>
      </c>
      <c r="F20" s="139">
        <f>H20+J20+R20</f>
        <v>550.1573309800001</v>
      </c>
      <c r="G20" s="144">
        <v>40</v>
      </c>
      <c r="H20" s="145">
        <f>G20*$P$8/1000</f>
        <v>79.19319999999999</v>
      </c>
      <c r="I20" s="139">
        <v>5.43</v>
      </c>
      <c r="J20" s="145">
        <f>I20*$P$9/1000</f>
        <v>15.065263499999999</v>
      </c>
      <c r="K20" s="15" t="s">
        <v>95</v>
      </c>
      <c r="L20" s="16" t="s">
        <v>31</v>
      </c>
      <c r="M20" s="16">
        <v>11.9</v>
      </c>
      <c r="N20" s="17">
        <v>31.8</v>
      </c>
      <c r="O20" s="18">
        <f t="shared" ref="O20:O25" si="0">M20*N20</f>
        <v>378.42</v>
      </c>
      <c r="P20" s="145">
        <f>E20*F20</f>
        <v>660.18879717600009</v>
      </c>
      <c r="Q20" s="145">
        <f>SUM(O20:O21)</f>
        <v>390.6</v>
      </c>
      <c r="R20" s="145">
        <f>Q20*1.02*1.05*$R$14</f>
        <v>455.89886748000009</v>
      </c>
    </row>
    <row r="21" spans="1:18" s="1" customFormat="1">
      <c r="A21" s="141"/>
      <c r="B21" s="142"/>
      <c r="C21" s="142"/>
      <c r="D21" s="141"/>
      <c r="E21" s="141"/>
      <c r="F21" s="139"/>
      <c r="G21" s="144"/>
      <c r="H21" s="145"/>
      <c r="I21" s="139"/>
      <c r="J21" s="145"/>
      <c r="K21" s="15" t="s">
        <v>32</v>
      </c>
      <c r="L21" s="16" t="s">
        <v>31</v>
      </c>
      <c r="M21" s="16">
        <v>7.0000000000000007E-2</v>
      </c>
      <c r="N21" s="20">
        <v>174</v>
      </c>
      <c r="O21" s="21">
        <f t="shared" si="0"/>
        <v>12.180000000000001</v>
      </c>
      <c r="P21" s="145"/>
      <c r="Q21" s="145"/>
      <c r="R21" s="145"/>
    </row>
    <row r="22" spans="1:18" s="1" customFormat="1" ht="37.5" customHeight="1">
      <c r="A22" s="141">
        <v>4</v>
      </c>
      <c r="B22" s="143" t="s">
        <v>34</v>
      </c>
      <c r="C22" s="142" t="s">
        <v>33</v>
      </c>
      <c r="D22" s="141" t="s">
        <v>42</v>
      </c>
      <c r="E22" s="141">
        <v>1.45</v>
      </c>
      <c r="F22" s="139">
        <f>H22+J22+R22</f>
        <v>751.58528544000012</v>
      </c>
      <c r="G22" s="144">
        <v>52</v>
      </c>
      <c r="H22" s="145">
        <f>G22*$P$8/1000</f>
        <v>102.95116</v>
      </c>
      <c r="I22" s="139">
        <v>5.86</v>
      </c>
      <c r="J22" s="145">
        <f>I22*$P$9/1000</f>
        <v>16.258277</v>
      </c>
      <c r="K22" s="15" t="s">
        <v>95</v>
      </c>
      <c r="L22" s="16" t="s">
        <v>31</v>
      </c>
      <c r="M22" s="16">
        <v>16.600000000000001</v>
      </c>
      <c r="N22" s="17">
        <v>31.8</v>
      </c>
      <c r="O22" s="18">
        <f t="shared" si="0"/>
        <v>527.88000000000011</v>
      </c>
      <c r="P22" s="145">
        <f>E22*F22</f>
        <v>1089.7986638880002</v>
      </c>
      <c r="Q22" s="145">
        <f>SUM(O22:O23)</f>
        <v>541.80000000000007</v>
      </c>
      <c r="R22" s="145">
        <f>Q22*1.02*1.05*$R$14</f>
        <v>632.37584844000014</v>
      </c>
    </row>
    <row r="23" spans="1:18" s="1" customFormat="1">
      <c r="A23" s="141"/>
      <c r="B23" s="143"/>
      <c r="C23" s="142"/>
      <c r="D23" s="141"/>
      <c r="E23" s="141"/>
      <c r="F23" s="139"/>
      <c r="G23" s="144"/>
      <c r="H23" s="145"/>
      <c r="I23" s="139"/>
      <c r="J23" s="145"/>
      <c r="K23" s="15" t="s">
        <v>32</v>
      </c>
      <c r="L23" s="16" t="s">
        <v>31</v>
      </c>
      <c r="M23" s="16">
        <v>0.08</v>
      </c>
      <c r="N23" s="20">
        <v>174</v>
      </c>
      <c r="O23" s="21">
        <f t="shared" si="0"/>
        <v>13.92</v>
      </c>
      <c r="P23" s="145"/>
      <c r="Q23" s="145"/>
      <c r="R23" s="145"/>
    </row>
    <row r="24" spans="1:18" s="1" customFormat="1" ht="37.5" customHeight="1">
      <c r="A24" s="10">
        <v>5</v>
      </c>
      <c r="B24" s="11" t="s">
        <v>44</v>
      </c>
      <c r="C24" s="11" t="s">
        <v>50</v>
      </c>
      <c r="D24" s="10" t="s">
        <v>43</v>
      </c>
      <c r="E24" s="10">
        <v>9.6</v>
      </c>
      <c r="F24" s="13">
        <f>H24+J24+R24</f>
        <v>8.2089293320000003</v>
      </c>
      <c r="G24" s="19">
        <v>0.11</v>
      </c>
      <c r="H24" s="14">
        <f>G24*$P$8/1000</f>
        <v>0.21778129999999998</v>
      </c>
      <c r="I24" s="13">
        <v>0.76</v>
      </c>
      <c r="J24" s="14">
        <f>I24*$P$9/1000</f>
        <v>2.1085819999999997</v>
      </c>
      <c r="K24" s="15" t="s">
        <v>45</v>
      </c>
      <c r="L24" s="10" t="s">
        <v>43</v>
      </c>
      <c r="M24" s="16">
        <v>1.26</v>
      </c>
      <c r="N24" s="17">
        <v>4</v>
      </c>
      <c r="O24" s="18">
        <f t="shared" si="0"/>
        <v>5.04</v>
      </c>
      <c r="P24" s="14">
        <f>E24*F24</f>
        <v>78.805721587199997</v>
      </c>
      <c r="Q24" s="14">
        <f>SUM(O24:O24)</f>
        <v>5.04</v>
      </c>
      <c r="R24" s="14">
        <f>Q24*1.02*1.05*$R$14</f>
        <v>5.8825660320000006</v>
      </c>
    </row>
    <row r="25" spans="1:18" ht="37.5" customHeight="1">
      <c r="A25" s="22">
        <v>6</v>
      </c>
      <c r="B25" s="23" t="s">
        <v>39</v>
      </c>
      <c r="C25" s="24" t="s">
        <v>96</v>
      </c>
      <c r="D25" s="22" t="s">
        <v>42</v>
      </c>
      <c r="E25" s="26">
        <v>1.2</v>
      </c>
      <c r="F25" s="25">
        <f>H25+J25+R25</f>
        <v>468.55820513040004</v>
      </c>
      <c r="G25" s="25">
        <v>2.0859999999999999</v>
      </c>
      <c r="H25" s="27">
        <f>G25*$P$8/1000</f>
        <v>4.1299253799999995</v>
      </c>
      <c r="I25" s="25">
        <v>4.72</v>
      </c>
      <c r="J25" s="27">
        <f>I25*$P$9/1000</f>
        <v>13.095403999999998</v>
      </c>
      <c r="K25" s="15" t="s">
        <v>95</v>
      </c>
      <c r="L25" s="16" t="s">
        <v>31</v>
      </c>
      <c r="M25" s="16">
        <v>12.16</v>
      </c>
      <c r="N25" s="17">
        <v>31.8</v>
      </c>
      <c r="O25" s="29">
        <f t="shared" si="0"/>
        <v>386.68799999999999</v>
      </c>
      <c r="P25" s="27">
        <f>E25*F25</f>
        <v>562.26984615648007</v>
      </c>
      <c r="Q25" s="27">
        <f>SUM(O25:O25)</f>
        <v>386.68799999999999</v>
      </c>
      <c r="R25" s="27">
        <f>Q25*1.02*1.05*$R$14</f>
        <v>451.33287575040004</v>
      </c>
    </row>
    <row r="26" spans="1:18" ht="27">
      <c r="A26" s="22">
        <v>7</v>
      </c>
      <c r="B26" s="24" t="s">
        <v>47</v>
      </c>
      <c r="C26" s="24" t="s">
        <v>118</v>
      </c>
      <c r="D26" s="22" t="s">
        <v>31</v>
      </c>
      <c r="E26" s="26">
        <v>0.5</v>
      </c>
      <c r="F26" s="25">
        <f>H26+J26+R26</f>
        <v>215.28503687600005</v>
      </c>
      <c r="G26" s="26"/>
      <c r="H26" s="27">
        <f>G26*$P$8/1000</f>
        <v>0</v>
      </c>
      <c r="I26" s="25">
        <v>2.2000000000000002</v>
      </c>
      <c r="J26" s="27">
        <f>I26*$P$9/1000</f>
        <v>6.10379</v>
      </c>
      <c r="K26" s="15" t="s">
        <v>46</v>
      </c>
      <c r="L26" s="22" t="s">
        <v>31</v>
      </c>
      <c r="M26" s="16">
        <v>1.03</v>
      </c>
      <c r="N26" s="31">
        <v>174</v>
      </c>
      <c r="O26" s="29">
        <f>M26*N26</f>
        <v>179.22</v>
      </c>
      <c r="P26" s="27">
        <f>E26*F26</f>
        <v>107.64251843800002</v>
      </c>
      <c r="Q26" s="27">
        <f>SUM(O26:O26)</f>
        <v>179.22</v>
      </c>
      <c r="R26" s="27">
        <f>Q26*1.02*1.05*$R$14</f>
        <v>209.18124687600005</v>
      </c>
    </row>
    <row r="27" spans="1:18" s="1" customFormat="1" ht="25.5">
      <c r="A27" s="10">
        <v>8</v>
      </c>
      <c r="B27" s="11" t="s">
        <v>36</v>
      </c>
      <c r="C27" s="11" t="s">
        <v>35</v>
      </c>
      <c r="D27" s="10" t="s">
        <v>37</v>
      </c>
      <c r="E27" s="10">
        <v>1.1499999999999999</v>
      </c>
      <c r="F27" s="13">
        <f>H27+J27+R27</f>
        <v>24.771758860599999</v>
      </c>
      <c r="G27" s="19">
        <v>1.69</v>
      </c>
      <c r="H27" s="14">
        <f>G27*$P$8/1000</f>
        <v>3.3459127</v>
      </c>
      <c r="I27" s="13"/>
      <c r="J27" s="14">
        <f>I27*$P$9/1000</f>
        <v>0</v>
      </c>
      <c r="K27" s="15" t="s">
        <v>46</v>
      </c>
      <c r="L27" s="16" t="s">
        <v>31</v>
      </c>
      <c r="M27" s="16">
        <v>0.1055</v>
      </c>
      <c r="N27" s="17">
        <v>174</v>
      </c>
      <c r="O27" s="18">
        <f>M27*N27</f>
        <v>18.356999999999999</v>
      </c>
      <c r="P27" s="14">
        <f>E27*F27</f>
        <v>28.487522689689996</v>
      </c>
      <c r="Q27" s="14">
        <f>SUM(O27:O27)</f>
        <v>18.356999999999999</v>
      </c>
      <c r="R27" s="14">
        <f>Q27*1.02*1.05*$R$14</f>
        <v>21.425846160599999</v>
      </c>
    </row>
    <row r="28" spans="1:18">
      <c r="C28" s="30" t="s">
        <v>119</v>
      </c>
      <c r="P28" s="100">
        <f>P27+P26+P25+P24+P22+P20+P19+P18</f>
        <v>2729.5706164603703</v>
      </c>
    </row>
    <row r="29" spans="1:18">
      <c r="C29" s="30" t="s">
        <v>3</v>
      </c>
      <c r="P29" s="100">
        <f>P28*13.3%</f>
        <v>363.03289198922926</v>
      </c>
    </row>
    <row r="30" spans="1:18">
      <c r="C30" s="30" t="s">
        <v>2</v>
      </c>
      <c r="P30" s="100">
        <f>SUM(P28:P29)</f>
        <v>3092.6035084495998</v>
      </c>
    </row>
    <row r="31" spans="1:18">
      <c r="C31" s="30" t="s">
        <v>4</v>
      </c>
      <c r="P31" s="100">
        <f>P30*0.11</f>
        <v>340.18638592945598</v>
      </c>
    </row>
    <row r="32" spans="1:18">
      <c r="C32" s="30" t="s">
        <v>2</v>
      </c>
      <c r="P32" s="101">
        <f>SUM(P30:P31)</f>
        <v>3432.7898943790556</v>
      </c>
    </row>
    <row r="33" spans="16:16">
      <c r="P33" s="102"/>
    </row>
    <row r="34" spans="16:16">
      <c r="P34" s="103"/>
    </row>
    <row r="37" spans="16:16">
      <c r="P37" s="103"/>
    </row>
  </sheetData>
  <mergeCells count="48">
    <mergeCell ref="A22:A23"/>
    <mergeCell ref="B22:B23"/>
    <mergeCell ref="C22:C23"/>
    <mergeCell ref="D22:D23"/>
    <mergeCell ref="E22:E23"/>
    <mergeCell ref="J22:J23"/>
    <mergeCell ref="P22:P23"/>
    <mergeCell ref="Q22:Q23"/>
    <mergeCell ref="R22:R23"/>
    <mergeCell ref="R20:R21"/>
    <mergeCell ref="F22:F23"/>
    <mergeCell ref="G22:G23"/>
    <mergeCell ref="H22:H23"/>
    <mergeCell ref="I22:I23"/>
    <mergeCell ref="G20:G21"/>
    <mergeCell ref="H20:H21"/>
    <mergeCell ref="I20:I21"/>
    <mergeCell ref="A17:Q17"/>
    <mergeCell ref="J20:J21"/>
    <mergeCell ref="P20:P21"/>
    <mergeCell ref="Q20:Q21"/>
    <mergeCell ref="A20:A21"/>
    <mergeCell ref="B20:B21"/>
    <mergeCell ref="C20:C21"/>
    <mergeCell ref="D20:D21"/>
    <mergeCell ref="E20:E21"/>
    <mergeCell ref="F20:F21"/>
    <mergeCell ref="P12:P14"/>
    <mergeCell ref="Q12:Q14"/>
    <mergeCell ref="G14:H14"/>
    <mergeCell ref="I14:J14"/>
    <mergeCell ref="K14:O14"/>
    <mergeCell ref="A9:E9"/>
    <mergeCell ref="F9:G9"/>
    <mergeCell ref="L9:O9"/>
    <mergeCell ref="K10:O10"/>
    <mergeCell ref="A12:A15"/>
    <mergeCell ref="B12:B15"/>
    <mergeCell ref="C12:C15"/>
    <mergeCell ref="D12:D15"/>
    <mergeCell ref="E12:E15"/>
    <mergeCell ref="F12:F15"/>
    <mergeCell ref="G12:O13"/>
    <mergeCell ref="A3:B3"/>
    <mergeCell ref="A5:Q5"/>
    <mergeCell ref="A6:Q6"/>
    <mergeCell ref="J8:K8"/>
    <mergeCell ref="L8:O8"/>
  </mergeCells>
  <printOptions horizontalCentered="1"/>
  <pageMargins left="0.78740157480314965" right="0" top="0.19685039370078741" bottom="0" header="0.19685039370078741" footer="0.19685039370078741"/>
  <pageSetup paperSize="9" scale="75" orientation="landscape" horizontalDpi="4294967293" r:id="rId1"/>
  <headerFooter alignWithMargins="0">
    <oddFooter>Page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3:S37"/>
  <sheetViews>
    <sheetView showZeros="0" view="pageBreakPreview" topLeftCell="A19" zoomScaleNormal="100" zoomScaleSheetLayoutView="100" workbookViewId="0">
      <selection activeCell="I8" sqref="I8"/>
    </sheetView>
  </sheetViews>
  <sheetFormatPr defaultRowHeight="12.75"/>
  <cols>
    <col min="1" max="1" width="3.140625" style="30" customWidth="1"/>
    <col min="2" max="2" width="8.5703125" style="30" customWidth="1"/>
    <col min="3" max="3" width="28.5703125" style="30" customWidth="1"/>
    <col min="4" max="4" width="7.28515625" style="30" customWidth="1"/>
    <col min="5" max="5" width="8" style="30" customWidth="1"/>
    <col min="6" max="6" width="9.85546875" style="30" customWidth="1"/>
    <col min="7" max="7" width="8.5703125" style="30" customWidth="1"/>
    <col min="8" max="8" width="8.42578125" style="30" customWidth="1"/>
    <col min="9" max="9" width="7.7109375" style="30" customWidth="1"/>
    <col min="10" max="10" width="7.5703125" style="30" customWidth="1"/>
    <col min="11" max="11" width="15.28515625" style="30" customWidth="1"/>
    <col min="12" max="12" width="4.7109375" style="30" customWidth="1"/>
    <col min="13" max="13" width="7" style="30" customWidth="1"/>
    <col min="14" max="14" width="7.28515625" style="30" customWidth="1"/>
    <col min="15" max="15" width="8.140625" style="30" customWidth="1"/>
    <col min="16" max="16" width="16" style="30" customWidth="1"/>
    <col min="17" max="17" width="7.7109375" style="30" customWidth="1"/>
    <col min="18" max="18" width="11.140625" style="30" customWidth="1"/>
    <col min="19" max="16384" width="9.140625" style="30"/>
  </cols>
  <sheetData>
    <row r="3" spans="1:19" s="1" customFormat="1" ht="15" customHeight="1">
      <c r="A3" s="129"/>
      <c r="B3" s="129"/>
      <c r="C3" s="1" t="s">
        <v>94</v>
      </c>
      <c r="D3" s="64" t="s">
        <v>151</v>
      </c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</row>
    <row r="4" spans="1:19" s="1" customFormat="1" ht="15" customHeight="1"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</row>
    <row r="5" spans="1:19" s="1" customFormat="1">
      <c r="A5" s="129" t="s">
        <v>149</v>
      </c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</row>
    <row r="6" spans="1:19" s="1" customFormat="1">
      <c r="A6" s="129" t="s">
        <v>150</v>
      </c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</row>
    <row r="7" spans="1:19" ht="15" customHeight="1">
      <c r="A7" s="86"/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</row>
    <row r="8" spans="1:19">
      <c r="A8" s="86"/>
      <c r="J8" s="147" t="s">
        <v>6</v>
      </c>
      <c r="K8" s="147"/>
      <c r="L8" s="148" t="s">
        <v>8</v>
      </c>
      <c r="M8" s="148"/>
      <c r="N8" s="148"/>
      <c r="O8" s="148"/>
      <c r="P8" s="88">
        <v>1979.83</v>
      </c>
      <c r="S8" s="30">
        <v>0</v>
      </c>
    </row>
    <row r="9" spans="1:19">
      <c r="A9" s="153" t="s">
        <v>29</v>
      </c>
      <c r="B9" s="153"/>
      <c r="C9" s="153"/>
      <c r="D9" s="153"/>
      <c r="E9" s="153"/>
      <c r="F9" s="154">
        <f>P32</f>
        <v>2304.9803988940366</v>
      </c>
      <c r="G9" s="155"/>
      <c r="H9" s="89" t="s">
        <v>5</v>
      </c>
      <c r="L9" s="148" t="s">
        <v>7</v>
      </c>
      <c r="M9" s="148"/>
      <c r="N9" s="148"/>
      <c r="O9" s="148"/>
      <c r="P9" s="90">
        <v>2774.45</v>
      </c>
    </row>
    <row r="10" spans="1:19">
      <c r="A10" s="86"/>
      <c r="K10" s="149" t="s">
        <v>26</v>
      </c>
      <c r="L10" s="149"/>
      <c r="M10" s="149"/>
      <c r="N10" s="149"/>
      <c r="O10" s="149"/>
      <c r="P10" s="87">
        <v>1.1671758000000001</v>
      </c>
    </row>
    <row r="11" spans="1:19">
      <c r="A11" s="86"/>
      <c r="K11" s="91"/>
      <c r="L11" s="91"/>
      <c r="M11" s="91"/>
      <c r="N11" s="91"/>
      <c r="O11" s="91"/>
      <c r="P11" s="87"/>
    </row>
    <row r="12" spans="1:19" ht="22.5" customHeight="1">
      <c r="A12" s="150" t="s">
        <v>0</v>
      </c>
      <c r="B12" s="151" t="s">
        <v>9</v>
      </c>
      <c r="C12" s="150" t="s">
        <v>10</v>
      </c>
      <c r="D12" s="151" t="s">
        <v>11</v>
      </c>
      <c r="E12" s="151" t="s">
        <v>1</v>
      </c>
      <c r="F12" s="151" t="s">
        <v>12</v>
      </c>
      <c r="G12" s="150" t="s">
        <v>17</v>
      </c>
      <c r="H12" s="150"/>
      <c r="I12" s="150"/>
      <c r="J12" s="150"/>
      <c r="K12" s="150"/>
      <c r="L12" s="150"/>
      <c r="M12" s="150"/>
      <c r="N12" s="150"/>
      <c r="O12" s="150"/>
      <c r="P12" s="150" t="s">
        <v>28</v>
      </c>
      <c r="Q12" s="150" t="s">
        <v>27</v>
      </c>
      <c r="R12" s="94" t="s">
        <v>27</v>
      </c>
    </row>
    <row r="13" spans="1:19" ht="13.5" customHeight="1">
      <c r="A13" s="150"/>
      <c r="B13" s="151"/>
      <c r="C13" s="150"/>
      <c r="D13" s="151"/>
      <c r="E13" s="151"/>
      <c r="F13" s="151"/>
      <c r="G13" s="150"/>
      <c r="H13" s="150"/>
      <c r="I13" s="150"/>
      <c r="J13" s="150"/>
      <c r="K13" s="150"/>
      <c r="L13" s="150"/>
      <c r="M13" s="150"/>
      <c r="N13" s="150"/>
      <c r="O13" s="150"/>
      <c r="P13" s="150"/>
      <c r="Q13" s="150"/>
      <c r="R13" s="94" t="s">
        <v>25</v>
      </c>
    </row>
    <row r="14" spans="1:19" ht="37.5" customHeight="1">
      <c r="A14" s="150"/>
      <c r="B14" s="151"/>
      <c r="C14" s="150"/>
      <c r="D14" s="151"/>
      <c r="E14" s="151"/>
      <c r="F14" s="151"/>
      <c r="G14" s="150" t="s">
        <v>13</v>
      </c>
      <c r="H14" s="150"/>
      <c r="I14" s="150" t="s">
        <v>16</v>
      </c>
      <c r="J14" s="150"/>
      <c r="K14" s="150" t="s">
        <v>18</v>
      </c>
      <c r="L14" s="150"/>
      <c r="M14" s="150"/>
      <c r="N14" s="150"/>
      <c r="O14" s="150"/>
      <c r="P14" s="150"/>
      <c r="Q14" s="150"/>
      <c r="R14" s="95">
        <v>1.0898000000000001</v>
      </c>
    </row>
    <row r="15" spans="1:19" ht="48.75">
      <c r="A15" s="150"/>
      <c r="B15" s="151"/>
      <c r="C15" s="150"/>
      <c r="D15" s="151"/>
      <c r="E15" s="151"/>
      <c r="F15" s="151"/>
      <c r="G15" s="93" t="s">
        <v>14</v>
      </c>
      <c r="H15" s="92" t="s">
        <v>15</v>
      </c>
      <c r="I15" s="93" t="s">
        <v>14</v>
      </c>
      <c r="J15" s="92" t="s">
        <v>15</v>
      </c>
      <c r="K15" s="92" t="s">
        <v>19</v>
      </c>
      <c r="L15" s="93" t="s">
        <v>20</v>
      </c>
      <c r="M15" s="92" t="s">
        <v>21</v>
      </c>
      <c r="N15" s="92" t="s">
        <v>22</v>
      </c>
      <c r="O15" s="93" t="s">
        <v>23</v>
      </c>
      <c r="P15" s="29" t="s">
        <v>24</v>
      </c>
      <c r="Q15" s="29" t="s">
        <v>24</v>
      </c>
      <c r="R15" s="29" t="s">
        <v>24</v>
      </c>
    </row>
    <row r="16" spans="1:19">
      <c r="A16" s="96">
        <v>1</v>
      </c>
      <c r="B16" s="96">
        <v>2</v>
      </c>
      <c r="C16" s="96">
        <v>3</v>
      </c>
      <c r="D16" s="96">
        <v>4</v>
      </c>
      <c r="E16" s="96">
        <v>5</v>
      </c>
      <c r="F16" s="96">
        <v>6</v>
      </c>
      <c r="G16" s="96">
        <v>7</v>
      </c>
      <c r="H16" s="96">
        <v>8</v>
      </c>
      <c r="I16" s="96">
        <v>9</v>
      </c>
      <c r="J16" s="96">
        <v>10</v>
      </c>
      <c r="K16" s="96">
        <v>11</v>
      </c>
      <c r="L16" s="96">
        <v>12</v>
      </c>
      <c r="M16" s="96">
        <v>13</v>
      </c>
      <c r="N16" s="96">
        <v>14</v>
      </c>
      <c r="O16" s="96">
        <v>15</v>
      </c>
      <c r="P16" s="96">
        <v>16</v>
      </c>
      <c r="Q16" s="96">
        <v>17</v>
      </c>
      <c r="R16" s="96">
        <v>18</v>
      </c>
    </row>
    <row r="17" spans="1:18" s="98" customFormat="1" ht="15" customHeight="1">
      <c r="A17" s="152" t="s">
        <v>105</v>
      </c>
      <c r="B17" s="152"/>
      <c r="C17" s="152" t="s">
        <v>48</v>
      </c>
      <c r="D17" s="152"/>
      <c r="E17" s="152"/>
      <c r="F17" s="152"/>
      <c r="G17" s="152"/>
      <c r="H17" s="152"/>
      <c r="I17" s="152"/>
      <c r="J17" s="152"/>
      <c r="K17" s="152"/>
      <c r="L17" s="152"/>
      <c r="M17" s="152"/>
      <c r="N17" s="152"/>
      <c r="O17" s="152">
        <f>M17*N17</f>
        <v>0</v>
      </c>
      <c r="P17" s="152">
        <f>SUM(P10:P15)</f>
        <v>1.1671758000000001</v>
      </c>
      <c r="Q17" s="152"/>
      <c r="R17" s="97"/>
    </row>
    <row r="18" spans="1:18" ht="37.5" customHeight="1">
      <c r="A18" s="22">
        <v>1</v>
      </c>
      <c r="B18" s="24" t="s">
        <v>38</v>
      </c>
      <c r="C18" s="24" t="s">
        <v>40</v>
      </c>
      <c r="D18" s="22" t="s">
        <v>41</v>
      </c>
      <c r="E18" s="99">
        <v>262</v>
      </c>
      <c r="F18" s="25">
        <f>H18+J18+R18</f>
        <v>0.44196988499999995</v>
      </c>
      <c r="G18" s="99"/>
      <c r="H18" s="27">
        <f>G18*$P$8/1000</f>
        <v>0</v>
      </c>
      <c r="I18" s="25">
        <v>0.1593</v>
      </c>
      <c r="J18" s="27">
        <f>I18*$P$9/1000</f>
        <v>0.44196988499999995</v>
      </c>
      <c r="K18" s="15"/>
      <c r="L18" s="16"/>
      <c r="M18" s="16"/>
      <c r="N18" s="28"/>
      <c r="O18" s="29"/>
      <c r="P18" s="14">
        <f>E18*F18</f>
        <v>115.79610986999998</v>
      </c>
      <c r="Q18" s="27">
        <f>SUM(O18:O18)</f>
        <v>0</v>
      </c>
      <c r="R18" s="27">
        <f>Q18*1.02*1.05*$R$14</f>
        <v>0</v>
      </c>
    </row>
    <row r="19" spans="1:18" ht="38.25">
      <c r="A19" s="22">
        <v>2</v>
      </c>
      <c r="B19" s="24" t="s">
        <v>52</v>
      </c>
      <c r="C19" s="24" t="s">
        <v>49</v>
      </c>
      <c r="D19" s="22" t="s">
        <v>31</v>
      </c>
      <c r="E19" s="99">
        <v>21</v>
      </c>
      <c r="F19" s="25">
        <f>H19+J19+R19</f>
        <v>1.046076</v>
      </c>
      <c r="G19" s="26">
        <v>0.15</v>
      </c>
      <c r="H19" s="27">
        <f>G19*$P$8/1000</f>
        <v>0.29697449999999997</v>
      </c>
      <c r="I19" s="25">
        <v>0.27</v>
      </c>
      <c r="J19" s="27">
        <f>I19*$P$9/1000</f>
        <v>0.74910149999999998</v>
      </c>
      <c r="K19" s="15"/>
      <c r="L19" s="16"/>
      <c r="M19" s="16"/>
      <c r="N19" s="28"/>
      <c r="O19" s="29"/>
      <c r="P19" s="27">
        <f>E19*F19</f>
        <v>21.967596</v>
      </c>
      <c r="Q19" s="27">
        <f>SUM(O19:O19)</f>
        <v>0</v>
      </c>
      <c r="R19" s="27"/>
    </row>
    <row r="20" spans="1:18" s="1" customFormat="1" ht="37.5" customHeight="1">
      <c r="A20" s="141">
        <v>3</v>
      </c>
      <c r="B20" s="142" t="s">
        <v>30</v>
      </c>
      <c r="C20" s="142" t="s">
        <v>51</v>
      </c>
      <c r="D20" s="141" t="s">
        <v>42</v>
      </c>
      <c r="E20" s="141">
        <v>1.08</v>
      </c>
      <c r="F20" s="139">
        <f>H20+J20+R20</f>
        <v>550.1573309800001</v>
      </c>
      <c r="G20" s="144">
        <v>40</v>
      </c>
      <c r="H20" s="145">
        <f>G20*$P$8/1000</f>
        <v>79.19319999999999</v>
      </c>
      <c r="I20" s="139">
        <v>5.43</v>
      </c>
      <c r="J20" s="145">
        <f>I20*$P$9/1000</f>
        <v>15.065263499999999</v>
      </c>
      <c r="K20" s="15" t="s">
        <v>95</v>
      </c>
      <c r="L20" s="16" t="s">
        <v>31</v>
      </c>
      <c r="M20" s="16">
        <v>11.9</v>
      </c>
      <c r="N20" s="17">
        <v>31.8</v>
      </c>
      <c r="O20" s="18">
        <f t="shared" ref="O20:O25" si="0">M20*N20</f>
        <v>378.42</v>
      </c>
      <c r="P20" s="145">
        <f>E20*F20</f>
        <v>594.16991745840016</v>
      </c>
      <c r="Q20" s="145">
        <f>SUM(O20:O21)</f>
        <v>390.6</v>
      </c>
      <c r="R20" s="145">
        <f>Q20*1.02*1.05*$R$14</f>
        <v>455.89886748000009</v>
      </c>
    </row>
    <row r="21" spans="1:18" s="1" customFormat="1">
      <c r="A21" s="141"/>
      <c r="B21" s="142"/>
      <c r="C21" s="142"/>
      <c r="D21" s="141"/>
      <c r="E21" s="141"/>
      <c r="F21" s="139"/>
      <c r="G21" s="144"/>
      <c r="H21" s="145"/>
      <c r="I21" s="139"/>
      <c r="J21" s="145"/>
      <c r="K21" s="15" t="s">
        <v>32</v>
      </c>
      <c r="L21" s="16" t="s">
        <v>31</v>
      </c>
      <c r="M21" s="16">
        <v>7.0000000000000007E-2</v>
      </c>
      <c r="N21" s="20">
        <v>174</v>
      </c>
      <c r="O21" s="21">
        <f t="shared" si="0"/>
        <v>12.180000000000001</v>
      </c>
      <c r="P21" s="145"/>
      <c r="Q21" s="145"/>
      <c r="R21" s="145"/>
    </row>
    <row r="22" spans="1:18" s="1" customFormat="1" ht="37.5" customHeight="1">
      <c r="A22" s="141">
        <v>4</v>
      </c>
      <c r="B22" s="143" t="s">
        <v>34</v>
      </c>
      <c r="C22" s="142" t="s">
        <v>33</v>
      </c>
      <c r="D22" s="141" t="s">
        <v>42</v>
      </c>
      <c r="E22" s="141">
        <v>0.85</v>
      </c>
      <c r="F22" s="139">
        <f>H22+J22+R22</f>
        <v>751.58528544000012</v>
      </c>
      <c r="G22" s="144">
        <v>52</v>
      </c>
      <c r="H22" s="145">
        <f>G22*$P$8/1000</f>
        <v>102.95116</v>
      </c>
      <c r="I22" s="139">
        <v>5.86</v>
      </c>
      <c r="J22" s="145">
        <f>I22*$P$9/1000</f>
        <v>16.258277</v>
      </c>
      <c r="K22" s="15" t="s">
        <v>95</v>
      </c>
      <c r="L22" s="16" t="s">
        <v>31</v>
      </c>
      <c r="M22" s="16">
        <v>16.600000000000001</v>
      </c>
      <c r="N22" s="17">
        <v>31.8</v>
      </c>
      <c r="O22" s="18">
        <f t="shared" si="0"/>
        <v>527.88000000000011</v>
      </c>
      <c r="P22" s="145">
        <f>E22*F22</f>
        <v>638.8474926240001</v>
      </c>
      <c r="Q22" s="145">
        <f>SUM(O22:O23)</f>
        <v>541.80000000000007</v>
      </c>
      <c r="R22" s="145">
        <f>Q22*1.02*1.05*$R$14</f>
        <v>632.37584844000014</v>
      </c>
    </row>
    <row r="23" spans="1:18" s="1" customFormat="1">
      <c r="A23" s="141"/>
      <c r="B23" s="143"/>
      <c r="C23" s="142"/>
      <c r="D23" s="141"/>
      <c r="E23" s="141"/>
      <c r="F23" s="139"/>
      <c r="G23" s="144"/>
      <c r="H23" s="145"/>
      <c r="I23" s="139"/>
      <c r="J23" s="145"/>
      <c r="K23" s="15" t="s">
        <v>32</v>
      </c>
      <c r="L23" s="16" t="s">
        <v>31</v>
      </c>
      <c r="M23" s="16">
        <v>0.08</v>
      </c>
      <c r="N23" s="20">
        <v>174</v>
      </c>
      <c r="O23" s="21">
        <f t="shared" si="0"/>
        <v>13.92</v>
      </c>
      <c r="P23" s="145"/>
      <c r="Q23" s="145"/>
      <c r="R23" s="145"/>
    </row>
    <row r="24" spans="1:18" s="1" customFormat="1" ht="37.5" customHeight="1">
      <c r="A24" s="10">
        <v>5</v>
      </c>
      <c r="B24" s="11" t="s">
        <v>44</v>
      </c>
      <c r="C24" s="11" t="s">
        <v>50</v>
      </c>
      <c r="D24" s="10" t="s">
        <v>43</v>
      </c>
      <c r="E24" s="10">
        <v>5.52</v>
      </c>
      <c r="F24" s="13">
        <f>H24+J24+R24</f>
        <v>8.2089293320000003</v>
      </c>
      <c r="G24" s="19">
        <v>0.11</v>
      </c>
      <c r="H24" s="14">
        <f>G24*$P$8/1000</f>
        <v>0.21778129999999998</v>
      </c>
      <c r="I24" s="13">
        <v>0.76</v>
      </c>
      <c r="J24" s="14">
        <f>I24*$P$9/1000</f>
        <v>2.1085819999999997</v>
      </c>
      <c r="K24" s="15" t="s">
        <v>45</v>
      </c>
      <c r="L24" s="10" t="s">
        <v>43</v>
      </c>
      <c r="M24" s="16">
        <v>1.26</v>
      </c>
      <c r="N24" s="17">
        <v>4</v>
      </c>
      <c r="O24" s="18">
        <f t="shared" si="0"/>
        <v>5.04</v>
      </c>
      <c r="P24" s="14">
        <f>E24*F24</f>
        <v>45.313289912639995</v>
      </c>
      <c r="Q24" s="14">
        <f>SUM(O24:O24)</f>
        <v>5.04</v>
      </c>
      <c r="R24" s="14">
        <f>Q24*1.02*1.05*$R$14</f>
        <v>5.8825660320000006</v>
      </c>
    </row>
    <row r="25" spans="1:18" ht="37.5" customHeight="1">
      <c r="A25" s="22">
        <v>6</v>
      </c>
      <c r="B25" s="23" t="s">
        <v>39</v>
      </c>
      <c r="C25" s="24" t="s">
        <v>96</v>
      </c>
      <c r="D25" s="22" t="s">
        <v>42</v>
      </c>
      <c r="E25" s="26">
        <v>0.69</v>
      </c>
      <c r="F25" s="25">
        <f>H25+J25+R25</f>
        <v>468.55820513040004</v>
      </c>
      <c r="G25" s="25">
        <v>2.0859999999999999</v>
      </c>
      <c r="H25" s="27">
        <f>G25*$P$8/1000</f>
        <v>4.1299253799999995</v>
      </c>
      <c r="I25" s="25">
        <v>4.72</v>
      </c>
      <c r="J25" s="27">
        <f>I25*$P$9/1000</f>
        <v>13.095403999999998</v>
      </c>
      <c r="K25" s="15" t="s">
        <v>95</v>
      </c>
      <c r="L25" s="16" t="s">
        <v>31</v>
      </c>
      <c r="M25" s="16">
        <v>12.16</v>
      </c>
      <c r="N25" s="17">
        <v>31.8</v>
      </c>
      <c r="O25" s="29">
        <f t="shared" si="0"/>
        <v>386.68799999999999</v>
      </c>
      <c r="P25" s="27">
        <f>E25*F25</f>
        <v>323.30516153997598</v>
      </c>
      <c r="Q25" s="27">
        <f>SUM(O25:O25)</f>
        <v>386.68799999999999</v>
      </c>
      <c r="R25" s="27">
        <f>Q25*1.02*1.05*$R$14</f>
        <v>451.33287575040004</v>
      </c>
    </row>
    <row r="26" spans="1:18" ht="27">
      <c r="A26" s="22">
        <v>7</v>
      </c>
      <c r="B26" s="24" t="s">
        <v>47</v>
      </c>
      <c r="C26" s="24" t="s">
        <v>118</v>
      </c>
      <c r="D26" s="22" t="s">
        <v>31</v>
      </c>
      <c r="E26" s="99">
        <v>0.28999999999999998</v>
      </c>
      <c r="F26" s="25">
        <f>H26+J26+R26</f>
        <v>215.28503687600005</v>
      </c>
      <c r="G26" s="26"/>
      <c r="H26" s="27">
        <f>G26*$P$8/1000</f>
        <v>0</v>
      </c>
      <c r="I26" s="25">
        <v>2.2000000000000002</v>
      </c>
      <c r="J26" s="27">
        <f>I26*$P$9/1000</f>
        <v>6.10379</v>
      </c>
      <c r="K26" s="15" t="s">
        <v>46</v>
      </c>
      <c r="L26" s="22" t="s">
        <v>31</v>
      </c>
      <c r="M26" s="16">
        <v>1.03</v>
      </c>
      <c r="N26" s="31">
        <v>174</v>
      </c>
      <c r="O26" s="29">
        <f>M26*N26</f>
        <v>179.22</v>
      </c>
      <c r="P26" s="27">
        <f>E26*F26</f>
        <v>62.43266069404001</v>
      </c>
      <c r="Q26" s="27">
        <f>SUM(O26:O26)</f>
        <v>179.22</v>
      </c>
      <c r="R26" s="27">
        <f>Q26*1.02*1.05*$R$14</f>
        <v>209.18124687600005</v>
      </c>
    </row>
    <row r="27" spans="1:18" s="1" customFormat="1" ht="25.5">
      <c r="A27" s="10">
        <v>8</v>
      </c>
      <c r="B27" s="11" t="s">
        <v>36</v>
      </c>
      <c r="C27" s="11" t="s">
        <v>35</v>
      </c>
      <c r="D27" s="10" t="s">
        <v>37</v>
      </c>
      <c r="E27" s="10">
        <v>1.25</v>
      </c>
      <c r="F27" s="13">
        <f>H27+J27+R27</f>
        <v>24.771758860599999</v>
      </c>
      <c r="G27" s="19">
        <v>1.69</v>
      </c>
      <c r="H27" s="14">
        <f>G27*$P$8/1000</f>
        <v>3.3459127</v>
      </c>
      <c r="I27" s="13"/>
      <c r="J27" s="14">
        <f>I27*$P$9/1000</f>
        <v>0</v>
      </c>
      <c r="K27" s="15" t="s">
        <v>46</v>
      </c>
      <c r="L27" s="16" t="s">
        <v>31</v>
      </c>
      <c r="M27" s="16">
        <v>0.1055</v>
      </c>
      <c r="N27" s="17">
        <v>174</v>
      </c>
      <c r="O27" s="18">
        <f>M27*N27</f>
        <v>18.356999999999999</v>
      </c>
      <c r="P27" s="14">
        <f>E27*F27</f>
        <v>30.964698575749999</v>
      </c>
      <c r="Q27" s="14">
        <f>SUM(O27:O27)</f>
        <v>18.356999999999999</v>
      </c>
      <c r="R27" s="14">
        <f>Q27*1.02*1.05*$R$14</f>
        <v>21.425846160599999</v>
      </c>
    </row>
    <row r="28" spans="1:18">
      <c r="C28" s="30" t="s">
        <v>119</v>
      </c>
      <c r="P28" s="100">
        <f>P27+P26+P25+P24+P22+P20+P19+P18</f>
        <v>1832.7969266748062</v>
      </c>
    </row>
    <row r="29" spans="1:18">
      <c r="C29" s="30" t="s">
        <v>3</v>
      </c>
      <c r="P29" s="100">
        <f>P28*13.3%</f>
        <v>243.76199124774922</v>
      </c>
    </row>
    <row r="30" spans="1:18">
      <c r="C30" s="30" t="s">
        <v>2</v>
      </c>
      <c r="P30" s="100">
        <f>SUM(P28:P29)</f>
        <v>2076.5589179225553</v>
      </c>
    </row>
    <row r="31" spans="1:18">
      <c r="C31" s="30" t="s">
        <v>4</v>
      </c>
      <c r="P31" s="100">
        <f>P30*0.11</f>
        <v>228.42148097148109</v>
      </c>
    </row>
    <row r="32" spans="1:18">
      <c r="C32" s="30" t="s">
        <v>2</v>
      </c>
      <c r="P32" s="101">
        <f>SUM(P30:P31)</f>
        <v>2304.9803988940366</v>
      </c>
    </row>
    <row r="33" spans="16:16">
      <c r="P33" s="102"/>
    </row>
    <row r="34" spans="16:16">
      <c r="P34" s="103"/>
    </row>
    <row r="37" spans="16:16">
      <c r="P37" s="103"/>
    </row>
  </sheetData>
  <mergeCells count="48">
    <mergeCell ref="A9:E9"/>
    <mergeCell ref="F9:G9"/>
    <mergeCell ref="L9:O9"/>
    <mergeCell ref="A3:B3"/>
    <mergeCell ref="A5:Q5"/>
    <mergeCell ref="A6:Q6"/>
    <mergeCell ref="J8:K8"/>
    <mergeCell ref="L8:O8"/>
    <mergeCell ref="A17:Q17"/>
    <mergeCell ref="K10:O10"/>
    <mergeCell ref="A12:A15"/>
    <mergeCell ref="B12:B15"/>
    <mergeCell ref="C12:C15"/>
    <mergeCell ref="D12:D15"/>
    <mergeCell ref="E12:E15"/>
    <mergeCell ref="F12:F15"/>
    <mergeCell ref="G12:O13"/>
    <mergeCell ref="P12:P14"/>
    <mergeCell ref="Q12:Q14"/>
    <mergeCell ref="G14:H14"/>
    <mergeCell ref="I14:J14"/>
    <mergeCell ref="K14:O14"/>
    <mergeCell ref="A20:A21"/>
    <mergeCell ref="B20:B21"/>
    <mergeCell ref="C20:C21"/>
    <mergeCell ref="D20:D21"/>
    <mergeCell ref="E20:E21"/>
    <mergeCell ref="F22:F23"/>
    <mergeCell ref="G22:G23"/>
    <mergeCell ref="H22:H23"/>
    <mergeCell ref="I22:I23"/>
    <mergeCell ref="G20:G21"/>
    <mergeCell ref="H20:H21"/>
    <mergeCell ref="I20:I21"/>
    <mergeCell ref="F20:F21"/>
    <mergeCell ref="A22:A23"/>
    <mergeCell ref="B22:B23"/>
    <mergeCell ref="C22:C23"/>
    <mergeCell ref="D22:D23"/>
    <mergeCell ref="E22:E23"/>
    <mergeCell ref="J22:J23"/>
    <mergeCell ref="P22:P23"/>
    <mergeCell ref="Q22:Q23"/>
    <mergeCell ref="R22:R23"/>
    <mergeCell ref="R20:R21"/>
    <mergeCell ref="J20:J21"/>
    <mergeCell ref="P20:P21"/>
    <mergeCell ref="Q20:Q21"/>
  </mergeCells>
  <printOptions horizontalCentered="1"/>
  <pageMargins left="0.78740157480314965" right="0" top="0.19685039370078741" bottom="0" header="0.19685039370078741" footer="0.19685039370078741"/>
  <pageSetup paperSize="9" scale="78" orientation="landscape" horizontalDpi="4294967293" r:id="rId1"/>
  <headerFooter alignWithMargins="0"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25</vt:i4>
      </vt:variant>
    </vt:vector>
  </HeadingPairs>
  <TitlesOfParts>
    <vt:vector size="39" baseType="lpstr">
      <vt:lpstr>ԱՓ</vt:lpstr>
      <vt:lpstr>ՕԲ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'1'!Заголовки_для_печати</vt:lpstr>
      <vt:lpstr>'10'!Заголовки_для_печати</vt:lpstr>
      <vt:lpstr>'11'!Заголовки_для_печати</vt:lpstr>
      <vt:lpstr>'12'!Заголовки_для_печати</vt:lpstr>
      <vt:lpstr>'2'!Заголовки_для_печати</vt:lpstr>
      <vt:lpstr>'3'!Заголовки_для_печати</vt:lpstr>
      <vt:lpstr>'4'!Заголовки_для_печати</vt:lpstr>
      <vt:lpstr>'5'!Заголовки_для_печати</vt:lpstr>
      <vt:lpstr>'6'!Заголовки_для_печати</vt:lpstr>
      <vt:lpstr>'7'!Заголовки_для_печати</vt:lpstr>
      <vt:lpstr>'8'!Заголовки_для_печати</vt:lpstr>
      <vt:lpstr>'9'!Заголовки_для_печати</vt:lpstr>
      <vt:lpstr>'1'!Область_печати</vt:lpstr>
      <vt:lpstr>'10'!Область_печати</vt:lpstr>
      <vt:lpstr>'11'!Область_печати</vt:lpstr>
      <vt:lpstr>'12'!Область_печати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  <vt:lpstr>ՕԲ!Область_печати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User</cp:lastModifiedBy>
  <cp:lastPrinted>2018-03-11T12:05:47Z</cp:lastPrinted>
  <dcterms:created xsi:type="dcterms:W3CDTF">2008-11-12T05:43:34Z</dcterms:created>
  <dcterms:modified xsi:type="dcterms:W3CDTF">2018-03-16T05:40:56Z</dcterms:modified>
</cp:coreProperties>
</file>